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U:\Бюджетный отдел\ВСЕ ПРО БЮДЖЕТ\Бюджет 2020-2022\Поправки 2 следующие\Вносим проект закона в ЗС КК\"/>
    </mc:Choice>
  </mc:AlternateContent>
  <bookViews>
    <workbookView xWindow="120" yWindow="165" windowWidth="12120" windowHeight="9000" tabRatio="259"/>
  </bookViews>
  <sheets>
    <sheet name="Приложение 17" sheetId="11" r:id="rId1"/>
  </sheets>
  <definedNames>
    <definedName name="Date">'Приложение 17'!$A$2</definedName>
    <definedName name="Law">'Приложение 17'!$A$3</definedName>
    <definedName name="ReportNameYear">'Приложение 17'!$A$15</definedName>
    <definedName name="s" hidden="1">{#N/A,#N/A,FALSE,"Вып.доходы"}</definedName>
    <definedName name="TableHeaderYear1">'Приложение 17'!$Q$8</definedName>
    <definedName name="TableHeaderYear2">'Приложение 17'!$Q$9</definedName>
    <definedName name="TableHeaderYear3">'Приложение 17'!$Q$10</definedName>
    <definedName name="Unit">'Приложение 17'!$S$17</definedName>
    <definedName name="wrn.выпдох." hidden="1">{#N/A,#N/A,FALSE,"Вып.доходы"}</definedName>
    <definedName name="Year">'Приложение 17'!$A$1</definedName>
    <definedName name="Year1">'Приложение 17'!$S$10</definedName>
    <definedName name="Year2Year3">'Приложение 17'!$S$11</definedName>
    <definedName name="а" hidden="1">{#N/A,#N/A,FALSE,"Вып.доходы"}</definedName>
    <definedName name="авп" hidden="1">{#N/A,#N/A,FALSE,"Вып.доходы"}</definedName>
    <definedName name="аеьб" hidden="1">{#N/A,#N/A,FALSE,"Вып.доходы"}</definedName>
    <definedName name="анге" hidden="1">{#N/A,#N/A,FALSE,"Вып.доходы"}</definedName>
    <definedName name="анрог" hidden="1">{#N/A,#N/A,FALSE,"Вып.доходы"}</definedName>
    <definedName name="апне" hidden="1">{#N/A,#N/A,FALSE,"Вып.доходы"}</definedName>
    <definedName name="арнг" hidden="1">{#N/A,#N/A,FALSE,"Вып.доходы"}</definedName>
    <definedName name="б" hidden="1">{#N/A,#N/A,FALSE,"Вып.доходы"}</definedName>
    <definedName name="б8" hidden="1">{#N/A,#N/A,FALSE,"Вып.доходы"}</definedName>
    <definedName name="бг" hidden="1">{#N/A,#N/A,FALSE,"Вып.доходы"}</definedName>
    <definedName name="блу" hidden="1">{#N/A,#N/A,FALSE,"Вып.доходы"}</definedName>
    <definedName name="бчв" hidden="1">{#N/A,#N/A,FALSE,"Вып.доходы"}</definedName>
    <definedName name="в" hidden="1">{#N/A,#N/A,FALSE,"Вып.доходы"}</definedName>
    <definedName name="ва" hidden="1">{#N/A,#N/A,FALSE,"Вып.доходы"}</definedName>
    <definedName name="вбл" hidden="1">{#N/A,#N/A,FALSE,"Вып.доходы"}</definedName>
    <definedName name="век" hidden="1">{#N/A,#N/A,FALSE,"Вып.доходы"}</definedName>
    <definedName name="вкть" hidden="1">{#N/A,#N/A,FALSE,"Вып.доходы"}</definedName>
    <definedName name="вы" hidden="1">{#N/A,#N/A,FALSE,"Вып.доходы"}</definedName>
    <definedName name="вь5" hidden="1">{#N/A,#N/A,FALSE,"Вып.доходы"}</definedName>
    <definedName name="г" hidden="1">{#N/A,#N/A,FALSE,"Вып.доходы"}</definedName>
    <definedName name="г0" hidden="1">{#N/A,#N/A,FALSE,"Вып.доходы"}</definedName>
    <definedName name="г8" hidden="1">{#N/A,#N/A,FALSE,"Вып.доходы"}</definedName>
    <definedName name="гг" hidden="1">{#N/A,#N/A,FALSE,"Вып.доходы"}</definedName>
    <definedName name="гиит" hidden="1">{#N/A,#N/A,FALSE,"Вып.доходы"}</definedName>
    <definedName name="гнб" hidden="1">{#N/A,#N/A,FALSE,"Вып.доходы"}</definedName>
    <definedName name="гнг" hidden="1">{#N/A,#N/A,FALSE,"Вып.доходы"}</definedName>
    <definedName name="гш" hidden="1">{#N/A,#N/A,FALSE,"Вып.доходы"}</definedName>
    <definedName name="гшап" hidden="1">{#N/A,#N/A,FALSE,"Вып.доходы"}</definedName>
    <definedName name="гшш" hidden="1">{#N/A,#N/A,FALSE,"Вып.доходы"}</definedName>
    <definedName name="гшщ" hidden="1">{#N/A,#N/A,FALSE,"Вып.доходы"}</definedName>
    <definedName name="гшщнз" hidden="1">{#N/A,#N/A,FALSE,"Вып.доходы"}</definedName>
    <definedName name="гшющ" hidden="1">{#N/A,#N/A,FALSE,"Вып.доходы"}</definedName>
    <definedName name="гю" hidden="1">{#N/A,#N/A,FALSE,"Вып.доходы"}</definedName>
    <definedName name="гюн" hidden="1">{#N/A,#N/A,FALSE,"Вып.доходы"}</definedName>
    <definedName name="д" hidden="1">{#N/A,#N/A,FALSE,"Вып.доходы"}</definedName>
    <definedName name="дж" hidden="1">{#N/A,#N/A,FALSE,"Вып.доходы"}</definedName>
    <definedName name="дло" hidden="1">{#N/A,#N/A,FALSE,"Вып.доходы"}</definedName>
    <definedName name="дю.ж" hidden="1">{#N/A,#N/A,FALSE,"Вып.доходы"}</definedName>
    <definedName name="е" hidden="1">{#N/A,#N/A,FALSE,"Вып.доходы"}</definedName>
    <definedName name="егек" hidden="1">{#N/A,#N/A,FALSE,"Вып.доходы"}</definedName>
    <definedName name="ее" hidden="1">{#N/A,#N/A,FALSE,"Вып.доходы"}</definedName>
    <definedName name="еее" hidden="1">{#N/A,#N/A,FALSE,"Вып.доходы"}</definedName>
    <definedName name="ен" hidden="1">{#N/A,#N/A,FALSE,"Вып.доходы"}</definedName>
    <definedName name="ент" hidden="1">{#N/A,#N/A,FALSE,"Вып.доходы"}</definedName>
    <definedName name="епи" hidden="1">{#N/A,#N/A,FALSE,"Вып.доходы"}</definedName>
    <definedName name="жэ" hidden="1">{#N/A,#N/A,FALSE,"Вып.доходы"}</definedName>
    <definedName name="з" hidden="1">{#N/A,#N/A,FALSE,"Вып.доходы"}</definedName>
    <definedName name="з." hidden="1">{#N/A,#N/A,FALSE,"Вып.доходы"}</definedName>
    <definedName name="_xlnm.Print_Titles" localSheetId="0">'Приложение 17'!$18:$20</definedName>
    <definedName name="зжщ" hidden="1">{#N/A,#N/A,FALSE,"Вып.доходы"}</definedName>
    <definedName name="зи" hidden="1">{#N/A,#N/A,FALSE,"Вып.доходы"}</definedName>
    <definedName name="зх" hidden="1">{#N/A,#N/A,FALSE,"Вып.доходы"}</definedName>
    <definedName name="зш" hidden="1">{#N/A,#N/A,FALSE,"Вып.доходы"}</definedName>
    <definedName name="зщз" hidden="1">{#N/A,#N/A,FALSE,"Вып.доходы"}</definedName>
    <definedName name="зщх" hidden="1">{#N/A,#N/A,FALSE,"Вып.доходы"}</definedName>
    <definedName name="зэхз" hidden="1">{#N/A,#N/A,FALSE,"Вып.доходы"}</definedName>
    <definedName name="и" hidden="1">{#N/A,#N/A,FALSE,"Вып.доходы"}</definedName>
    <definedName name="игш" hidden="1">{#N/A,#N/A,FALSE,"Вып.доходы"}</definedName>
    <definedName name="ии" hidden="1">{#N/A,#N/A,FALSE,"Вып.доходы"}</definedName>
    <definedName name="им" hidden="1">{#N/A,#N/A,FALSE,"Вып.доходы"}</definedName>
    <definedName name="ингю" hidden="1">{#N/A,#N/A,FALSE,"Вып.доходы"}</definedName>
    <definedName name="ио" hidden="1">{#N/A,#N/A,FALSE,"Вып.доходы"}</definedName>
    <definedName name="ир" hidden="1">{#N/A,#N/A,FALSE,"Вып.доходы"}</definedName>
    <definedName name="ирп" hidden="1">{#N/A,#N/A,FALSE,"Вып.доходы"}</definedName>
    <definedName name="ирпро" hidden="1">{#N/A,#N/A,FALSE,"Вып.доходы"}</definedName>
    <definedName name="ито" hidden="1">{#N/A,#N/A,FALSE,"Вып.доходы"}</definedName>
    <definedName name="иьб" hidden="1">{#N/A,#N/A,FALSE,"Вып.доходы"}</definedName>
    <definedName name="иьбллл" hidden="1">{#N/A,#N/A,FALSE,"Вып.доходы"}</definedName>
    <definedName name="й" hidden="1">{#N/A,#N/A,FALSE,"Вып.доходы"}</definedName>
    <definedName name="йй" hidden="1">{#N/A,#N/A,FALSE,"Вып.доходы"}</definedName>
    <definedName name="к" hidden="1">{#N/A,#N/A,FALSE,"Вып.доходы"}</definedName>
    <definedName name="капм" hidden="1">{#N/A,#N/A,FALSE,"Вып.доходы"}</definedName>
    <definedName name="кн" hidden="1">{#N/A,#N/A,FALSE,"Вып.доходы"}</definedName>
    <definedName name="ку" hidden="1">{#N/A,#N/A,FALSE,"Вып.доходы"}</definedName>
    <definedName name="кчбд" hidden="1">{#N/A,#N/A,FALSE,"Вып.доходы"}</definedName>
    <definedName name="л" hidden="1">{#N/A,#N/A,FALSE,"Вып.доходы"}</definedName>
    <definedName name="лбл" hidden="1">{#N/A,#N/A,FALSE,"Вып.доходы"}</definedName>
    <definedName name="лд" hidden="1">{#N/A,#N/A,FALSE,"Вып.доходы"}</definedName>
    <definedName name="лдл" hidden="1">{#N/A,#N/A,FALSE,"Вып.доходы"}</definedName>
    <definedName name="ло" hidden="1">{#N/A,#N/A,FALSE,"Вып.доходы"}</definedName>
    <definedName name="лщ" hidden="1">{#N/A,#N/A,FALSE,"Вып.доходы"}</definedName>
    <definedName name="м" hidden="1">{#N/A,#N/A,FALSE,"Вып.доходы"}</definedName>
    <definedName name="мб" hidden="1">{#N/A,#N/A,FALSE,"Вып.доходы"}</definedName>
    <definedName name="мг" hidden="1">{#N/A,#N/A,FALSE,"Вып.доходы"}</definedName>
    <definedName name="мис" hidden="1">{#N/A,#N/A,FALSE,"Вып.доходы"}</definedName>
    <definedName name="мн" hidden="1">{#N/A,#N/A,FALSE,"Вып.доходы"}</definedName>
    <definedName name="мнг" hidden="1">{#N/A,#N/A,FALSE,"Вып.доходы"}</definedName>
    <definedName name="мпр" hidden="1">{#N/A,#N/A,FALSE,"Вып.доходы"}</definedName>
    <definedName name="мс" hidden="1">{#N/A,#N/A,FALSE,"Вып.доходы"}</definedName>
    <definedName name="н" hidden="1">{#N/A,#N/A,FALSE,"Вып.доходы"}</definedName>
    <definedName name="н6" hidden="1">{#N/A,#N/A,FALSE,"Вып.доходы"}</definedName>
    <definedName name="нг" hidden="1">{#N/A,#N/A,FALSE,"Вып.доходы"}</definedName>
    <definedName name="нгб" hidden="1">{#N/A,#N/A,FALSE,"Вып.доходы"}</definedName>
    <definedName name="нгш" hidden="1">{#N/A,#N/A,FALSE,"Вып.доходы"}</definedName>
    <definedName name="нп" hidden="1">{#N/A,#N/A,FALSE,"Вып.доходы"}</definedName>
    <definedName name="нпе" hidden="1">{#N/A,#N/A,FALSE,"Вып.доходы"}</definedName>
    <definedName name="о" hidden="1">{#N/A,#N/A,FALSE,"Вып.доходы"}</definedName>
    <definedName name="_xlnm.Print_Area" localSheetId="0">'Приложение 17'!$A$1:$S$32</definedName>
    <definedName name="_xlnm.Print_Area">#REF!</definedName>
    <definedName name="оггггг" hidden="1">{#N/A,#N/A,FALSE,"Вып.доходы"}</definedName>
    <definedName name="огшг" hidden="1">{#N/A,#N/A,FALSE,"Вып.доходы"}</definedName>
    <definedName name="ол" hidden="1">{#N/A,#N/A,FALSE,"Вып.доходы"}</definedName>
    <definedName name="олир" hidden="1">{#N/A,#N/A,FALSE,"Вып.доходы"}</definedName>
    <definedName name="олш" hidden="1">{#N/A,#N/A,FALSE,"Вып.доходы"}</definedName>
    <definedName name="ор" hidden="1">{#N/A,#N/A,FALSE,"Вып.доходы"}</definedName>
    <definedName name="орв" hidden="1">{#N/A,#N/A,FALSE,"Вып.доходы"}</definedName>
    <definedName name="орм" hidden="1">{#N/A,#N/A,FALSE,"Вып.доходы"}</definedName>
    <definedName name="ощ" hidden="1">{#N/A,#N/A,FALSE,"Вып.доходы"}</definedName>
    <definedName name="п" hidden="1">{#N/A,#N/A,FALSE,"Вып.доходы"}</definedName>
    <definedName name="па" hidden="1">{#N/A,#N/A,FALSE,"Вып.доходы"}</definedName>
    <definedName name="пас" hidden="1">{#N/A,#N/A,FALSE,"Вып.доходы"}</definedName>
    <definedName name="пго" hidden="1">{#N/A,#N/A,FALSE,"Вып.доходы"}</definedName>
    <definedName name="пмн7" hidden="1">{#N/A,#N/A,FALSE,"Вып.доходы"}</definedName>
    <definedName name="пп" hidden="1">{#N/A,#N/A,FALSE,"Вып.доходы"}</definedName>
    <definedName name="пр" hidden="1">{#N/A,#N/A,FALSE,"Вып.доходы"}</definedName>
    <definedName name="прм" hidden="1">{#N/A,#N/A,FALSE,"Вып.доходы"}</definedName>
    <definedName name="про" hidden="1">{#N/A,#N/A,FALSE,"Вып.доходы"}</definedName>
    <definedName name="пру" hidden="1">{#N/A,#N/A,FALSE,"Вып.доходы"}</definedName>
    <definedName name="р" hidden="1">{#N/A,#N/A,FALSE,"Вып.доходы"}</definedName>
    <definedName name="рло" hidden="1">{#N/A,#N/A,FALSE,"Вып.доходы"}</definedName>
    <definedName name="ро" hidden="1">{#N/A,#N/A,FALSE,"Вып.доходы"}</definedName>
    <definedName name="рош" hidden="1">{#N/A,#N/A,FALSE,"Вып.доходы"}</definedName>
    <definedName name="рпве" hidden="1">{#N/A,#N/A,FALSE,"Вып.доходы"}</definedName>
    <definedName name="рпм" hidden="1">{#N/A,#N/A,FALSE,"Вып.доходы"}</definedName>
    <definedName name="рр" hidden="1">{#N/A,#N/A,FALSE,"Вып.доходы"}</definedName>
    <definedName name="с" hidden="1">{#N/A,#N/A,FALSE,"Вып.доходы"}</definedName>
    <definedName name="саен" hidden="1">{#N/A,#N/A,FALSE,"Вып.доходы"}</definedName>
    <definedName name="саи" hidden="1">{#N/A,#N/A,FALSE,"Вып.доходы"}</definedName>
    <definedName name="сбе" hidden="1">{#N/A,#N/A,FALSE,"Вып.доходы"}</definedName>
    <definedName name="се" hidden="1">{#N/A,#N/A,FALSE,"Вып.доходы"}</definedName>
    <definedName name="см" hidden="1">{#N/A,#N/A,FALSE,"Вып.доходы"}</definedName>
    <definedName name="т" hidden="1">{#N/A,#N/A,FALSE,"Вып.доходы"}</definedName>
    <definedName name="т5" hidden="1">{#N/A,#N/A,FALSE,"Вып.доходы"}</definedName>
    <definedName name="тш" hidden="1">{#N/A,#N/A,FALSE,"Вып.доходы"}</definedName>
    <definedName name="ть" hidden="1">{#N/A,#N/A,FALSE,"Вып.доходы"}</definedName>
    <definedName name="у" hidden="1">{#N/A,#N/A,FALSE,"Вып.доходы"}</definedName>
    <definedName name="увыв" hidden="1">{#N/A,#N/A,FALSE,"Вып.доходы"}</definedName>
    <definedName name="укч" hidden="1">{#N/A,#N/A,FALSE,"Вып.доходы"}</definedName>
    <definedName name="уы" hidden="1">{#N/A,#N/A,FALSE,"Вып.доходы"}</definedName>
    <definedName name="фф" hidden="1">{#N/A,#N/A,FALSE,"Вып.доходы"}</definedName>
    <definedName name="х" hidden="1">{#N/A,#N/A,FALSE,"Вып.доходы"}</definedName>
    <definedName name="хг" hidden="1">{#N/A,#N/A,FALSE,"Вып.доходы"}</definedName>
    <definedName name="хз" hidden="1">{#N/A,#N/A,FALSE,"Вып.доходы"}</definedName>
    <definedName name="хъ" hidden="1">{#N/A,#N/A,FALSE,"Вып.доходы"}</definedName>
    <definedName name="ц" hidden="1">{#N/A,#N/A,FALSE,"Вып.доходы"}</definedName>
    <definedName name="цуеи" hidden="1">{#N/A,#N/A,FALSE,"Вып.доходы"}</definedName>
    <definedName name="цука" hidden="1">{#N/A,#N/A,FALSE,"Вып.доходы"}</definedName>
    <definedName name="ч" hidden="1">{#N/A,#N/A,FALSE,"Вып.доходы"}</definedName>
    <definedName name="чваь" hidden="1">{#N/A,#N/A,FALSE,"Вып.доходы"}</definedName>
    <definedName name="чвб" hidden="1">{#N/A,#N/A,FALSE,"Вып.доходы"}</definedName>
    <definedName name="чкет" hidden="1">{#N/A,#N/A,FALSE,"Вып.доходы"}</definedName>
    <definedName name="чьь" hidden="1">{#N/A,#N/A,FALSE,"Вып.доходы"}</definedName>
    <definedName name="ш" hidden="1">{#N/A,#N/A,FALSE,"Вып.доходы"}</definedName>
    <definedName name="ш.щ" hidden="1">{#N/A,#N/A,FALSE,"Вып.доходы"}</definedName>
    <definedName name="шгш" hidden="1">{#N/A,#N/A,FALSE,"Вып.доходы"}</definedName>
    <definedName name="шдш" hidden="1">{#N/A,#N/A,FALSE,"Вып.доходы"}</definedName>
    <definedName name="шдщ" hidden="1">{#N/A,#N/A,FALSE,"Вып.доходы"}</definedName>
    <definedName name="шз" hidden="1">{#N/A,#N/A,FALSE,"Вып.доходы"}</definedName>
    <definedName name="шп" hidden="1">{#N/A,#N/A,FALSE,"Вып.доходы"}</definedName>
    <definedName name="шш" hidden="1">{#N/A,#N/A,FALSE,"Вып.доходы"}</definedName>
    <definedName name="шшг" hidden="1">{#N/A,#N/A,FALSE,"Вып.доходы"}</definedName>
    <definedName name="шщ" hidden="1">{#N/A,#N/A,FALSE,"Вып.доходы"}</definedName>
    <definedName name="шющ" hidden="1">{#N/A,#N/A,FALSE,"Вып.доходы"}</definedName>
    <definedName name="щ" hidden="1">{#N/A,#N/A,FALSE,"Вып.доходы"}</definedName>
    <definedName name="щгш" hidden="1">{#N/A,#N/A,FALSE,"Вып.доходы"}</definedName>
    <definedName name="щз" hidden="1">{#N/A,#N/A,FALSE,"Вып.доходы"}</definedName>
    <definedName name="щзжщж" hidden="1">{#N/A,#N/A,FALSE,"Вып.доходы"}</definedName>
    <definedName name="щзщ" hidden="1">{#N/A,#N/A,FALSE,"Вып.доходы"}</definedName>
    <definedName name="щол" hidden="1">{#N/A,#N/A,FALSE,"Вып.доходы"}</definedName>
    <definedName name="щр" hidden="1">{#N/A,#N/A,FALSE,"Вып.доходы"}</definedName>
    <definedName name="щргш" hidden="1">{#N/A,#N/A,FALSE,"Вып.доходы"}</definedName>
    <definedName name="щш" hidden="1">{#N/A,#N/A,FALSE,"Вып.доходы"}</definedName>
    <definedName name="щшшщ" hidden="1">{#N/A,#N/A,FALSE,"Вып.доходы"}</definedName>
    <definedName name="щшщд" hidden="1">{#N/A,#N/A,FALSE,"Вып.доходы"}</definedName>
    <definedName name="щщ" hidden="1">{#N/A,#N/A,FALSE,"Вып.доходы"}</definedName>
    <definedName name="щю" hidden="1">{#N/A,#N/A,FALSE,"Вып.доходы"}</definedName>
    <definedName name="ы" hidden="1">{#N/A,#N/A,FALSE,"Вып.доходы"}</definedName>
    <definedName name="ывям" hidden="1">{#N/A,#N/A,FALSE,"Вып.доходы"}</definedName>
    <definedName name="ыоть" hidden="1">{#N/A,#N/A,FALSE,"Вып.доходы"}</definedName>
    <definedName name="ыцу" hidden="1">{#N/A,#N/A,FALSE,"Вып.доходы"}</definedName>
    <definedName name="ь" hidden="1">{#N/A,#N/A,FALSE,"Вып.доходы"}</definedName>
    <definedName name="ь6" hidden="1">{#N/A,#N/A,FALSE,"Вып.доходы"}</definedName>
    <definedName name="ь767" hidden="1">{#N/A,#N/A,FALSE,"Вып.доходы"}</definedName>
    <definedName name="ьб6" hidden="1">{#N/A,#N/A,FALSE,"Вып.доходы"}</definedName>
    <definedName name="ьтто" hidden="1">{#N/A,#N/A,FALSE,"Вып.доходы"}</definedName>
    <definedName name="э" hidden="1">{#N/A,#N/A,FALSE,"Вып.доходы"}</definedName>
    <definedName name="ээждь" hidden="1">{#N/A,#N/A,FALSE,"Вып.доходы"}</definedName>
    <definedName name="ю" hidden="1">{#N/A,#N/A,FALSE,"Вып.доходы"}</definedName>
    <definedName name="юдл" hidden="1">{#N/A,#N/A,FALSE,"Вып.доходы"}</definedName>
    <definedName name="юж" hidden="1">{#N/A,#N/A,FALSE,"Вып.доходы"}</definedName>
    <definedName name="юнг" hidden="1">{#N/A,#N/A,FALSE,"Вып.доходы"}</definedName>
    <definedName name="юю" hidden="1">{#N/A,#N/A,FALSE,"Вып.доходы"}</definedName>
    <definedName name="ял" hidden="1">{#N/A,#N/A,FALSE,"Вып.доходы"}</definedName>
    <definedName name="яыт" hidden="1">{#N/A,#N/A,FALSE,"Вып.доходы"}</definedName>
  </definedNames>
  <calcPr calcId="162913" refMode="R1C1"/>
</workbook>
</file>

<file path=xl/calcChain.xml><?xml version="1.0" encoding="utf-8"?>
<calcChain xmlns="http://schemas.openxmlformats.org/spreadsheetml/2006/main">
  <c r="S29" i="11" l="1"/>
  <c r="S30" i="11"/>
  <c r="S31" i="11"/>
  <c r="S21" i="11"/>
  <c r="S22" i="11"/>
  <c r="S23" i="11"/>
  <c r="S24" i="11"/>
  <c r="S25" i="11"/>
  <c r="S26" i="11"/>
  <c r="S27" i="11"/>
  <c r="S28" i="11"/>
  <c r="S12" i="11" l="1"/>
  <c r="A1" i="11" l="1"/>
  <c r="S4" i="11" l="1"/>
  <c r="A15" i="11"/>
  <c r="S11" i="11"/>
  <c r="S10" i="11"/>
</calcChain>
</file>

<file path=xl/sharedStrings.xml><?xml version="1.0" encoding="utf-8"?>
<sst xmlns="http://schemas.openxmlformats.org/spreadsheetml/2006/main" count="53" uniqueCount="47">
  <si>
    <t>Елизовский муниципальный район</t>
  </si>
  <si>
    <t>Усть-Камчатский муниципальный район</t>
  </si>
  <si>
    <t>Соболевский муниципальный район</t>
  </si>
  <si>
    <t>Мильковский муниципальный район</t>
  </si>
  <si>
    <t>Быстринский муниципальный район</t>
  </si>
  <si>
    <t>Алеутский муниципальный район</t>
  </si>
  <si>
    <t>Вилючинский городской округ</t>
  </si>
  <si>
    <t>Олюторский муниципальный район</t>
  </si>
  <si>
    <t>Карагинский  муниципальный  район</t>
  </si>
  <si>
    <t>Тигильский  муниципальный  район</t>
  </si>
  <si>
    <t>Пенжинский  муниципальный  район</t>
  </si>
  <si>
    <t>Городской округ "поселок Палана"</t>
  </si>
  <si>
    <t>к Закону Камчатского края</t>
  </si>
  <si>
    <t>тыс. рублей</t>
  </si>
  <si>
    <t>ГРБС</t>
  </si>
  <si>
    <t>Петропавловск-Камчатский городской округ</t>
  </si>
  <si>
    <t>Усть-Большерецкий муниципальный район</t>
  </si>
  <si>
    <t>№ п\п</t>
  </si>
  <si>
    <t>Всего</t>
  </si>
  <si>
    <t>Наименование направления целевой статьи</t>
  </si>
  <si>
    <t xml:space="preserve">Код направления целевой статьи </t>
  </si>
  <si>
    <t xml:space="preserve">"О внесении изменений в Закон Камчатского края_x000D_
</t>
  </si>
  <si>
    <t>"</t>
  </si>
  <si>
    <t>от _______________№_____</t>
  </si>
  <si>
    <t>"Приложение 17</t>
  </si>
  <si>
    <t>01.01.2020</t>
  </si>
  <si>
    <t>Закон Камчатского края от 29.11.2019 № 396 "О краевом бюджете на 2020 год и на плановый период 2021 и 2022 годов"</t>
  </si>
  <si>
    <t>1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</si>
  <si>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</si>
  <si>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53030</t>
  </si>
  <si>
    <t>Министерство образования Камчатского края</t>
  </si>
  <si>
    <t>Расходы за счет средств федерального бюджета текущего года</t>
  </si>
  <si>
    <t>2</t>
  </si>
  <si>
    <t>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</si>
  <si>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>53930</t>
  </si>
  <si>
    <t>Министерство транспорта и дорожного строительства Камчатского края</t>
  </si>
  <si>
    <t>3</t>
  </si>
  <si>
    <t>Создание виртуальных концертных залов</t>
  </si>
  <si>
    <t>54530</t>
  </si>
  <si>
    <t>Министерство культуры Камчатского края</t>
  </si>
  <si>
    <t>4</t>
  </si>
  <si>
    <t>Создание модельных муниципальных библиотек</t>
  </si>
  <si>
    <t>54540</t>
  </si>
  <si>
    <t>Расходы за счет средств федерального бюджета</t>
  </si>
  <si>
    <t>Расходы дорожного фонда за счет средств федерального бюджета текущего года</t>
  </si>
  <si>
    <t>Приложение 24</t>
  </si>
  <si>
    <t>и на плановый период 2021 и 2022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</si>
</sst>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_р_._-;\-* #,##0_р_._-;_-* &quot;-&quot;_р_._-;_-@_-"/>
    <numFmt numFmtId="165" formatCode="_-* #,##0.00_р_._-;\-* #,##0.00_р_._-;_-* &quot;-&quot;??_р_._-;_-@_-"/>
    <numFmt numFmtId="166" formatCode="#,##0.00000"/>
    <numFmt numFmtId="167" formatCode="###\ ###\ ###\ ##0.00000"/>
  </numFmts>
  <fonts count="22" x14ac:knownFonts="1">
    <font>
      <sz val="10"/>
      <name val="Arial Cyr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2"/>
      <color indexed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22"/>
      <name val="Times New Roman"/>
      <family val="1"/>
      <charset val="204"/>
    </font>
    <font>
      <sz val="18"/>
      <name val="Times New Roman"/>
      <family val="1"/>
      <charset val="204"/>
    </font>
    <font>
      <sz val="18"/>
      <color indexed="10"/>
      <name val="Times New Roman"/>
      <family val="1"/>
      <charset val="204"/>
    </font>
    <font>
      <b/>
      <i/>
      <sz val="16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18"/>
      <color theme="0"/>
      <name val="Times New Roman"/>
      <family val="1"/>
      <charset val="204"/>
    </font>
    <font>
      <i/>
      <sz val="12"/>
      <color indexed="10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4"/>
      <color indexed="10"/>
      <name val="Times New Roman"/>
      <family val="1"/>
      <charset val="204"/>
    </font>
    <font>
      <sz val="12"/>
      <color theme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5">
    <xf numFmtId="0" fontId="0" fillId="0" borderId="0"/>
    <xf numFmtId="0" fontId="4" fillId="0" borderId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</cellStyleXfs>
  <cellXfs count="76">
    <xf numFmtId="0" fontId="0" fillId="0" borderId="0" xfId="0"/>
    <xf numFmtId="0" fontId="3" fillId="0" borderId="0" xfId="0" applyFont="1" applyFill="1"/>
    <xf numFmtId="0" fontId="3" fillId="0" borderId="0" xfId="0" applyFont="1" applyFill="1" applyAlignment="1">
      <alignment horizontal="center" vertical="center"/>
    </xf>
    <xf numFmtId="0" fontId="5" fillId="0" borderId="0" xfId="0" applyFont="1" applyFill="1"/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wrapText="1"/>
    </xf>
    <xf numFmtId="0" fontId="3" fillId="0" borderId="0" xfId="0" applyFont="1" applyFill="1" applyAlignment="1">
      <alignment wrapText="1"/>
    </xf>
    <xf numFmtId="0" fontId="3" fillId="0" borderId="1" xfId="0" applyFont="1" applyFill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right" vertical="center"/>
    </xf>
    <xf numFmtId="49" fontId="12" fillId="0" borderId="0" xfId="0" applyNumberFormat="1" applyFont="1" applyFill="1" applyAlignment="1">
      <alignment wrapText="1"/>
    </xf>
    <xf numFmtId="0" fontId="12" fillId="0" borderId="0" xfId="0" applyFont="1" applyFill="1" applyAlignment="1">
      <alignment horizontal="right" vertical="center"/>
    </xf>
    <xf numFmtId="0" fontId="15" fillId="0" borderId="0" xfId="0" applyFont="1" applyAlignment="1">
      <alignment horizontal="right" vertical="center"/>
    </xf>
    <xf numFmtId="0" fontId="12" fillId="0" borderId="0" xfId="0" applyFont="1" applyFill="1" applyAlignment="1">
      <alignment horizontal="center" vertical="center"/>
    </xf>
    <xf numFmtId="0" fontId="13" fillId="0" borderId="0" xfId="0" applyFont="1" applyFill="1" applyAlignment="1">
      <alignment wrapText="1"/>
    </xf>
    <xf numFmtId="0" fontId="13" fillId="0" borderId="0" xfId="0" applyFont="1" applyFill="1" applyAlignment="1">
      <alignment horizontal="center" vertical="center"/>
    </xf>
    <xf numFmtId="0" fontId="13" fillId="0" borderId="0" xfId="0" applyFont="1" applyFill="1"/>
    <xf numFmtId="0" fontId="13" fillId="0" borderId="0" xfId="0" applyFont="1" applyFill="1" applyAlignment="1">
      <alignment horizontal="right"/>
    </xf>
    <xf numFmtId="0" fontId="12" fillId="0" borderId="0" xfId="0" applyFont="1" applyFill="1"/>
    <xf numFmtId="0" fontId="16" fillId="0" borderId="0" xfId="0" applyFont="1" applyFill="1"/>
    <xf numFmtId="0" fontId="12" fillId="0" borderId="0" xfId="0" applyFont="1" applyFill="1" applyAlignment="1">
      <alignment wrapText="1"/>
    </xf>
    <xf numFmtId="0" fontId="12" fillId="0" borderId="0" xfId="0" applyFont="1" applyFill="1" applyAlignment="1">
      <alignment horizontal="right"/>
    </xf>
    <xf numFmtId="0" fontId="5" fillId="0" borderId="0" xfId="0" applyFont="1" applyFill="1" applyAlignment="1"/>
    <xf numFmtId="0" fontId="3" fillId="0" borderId="0" xfId="0" applyFont="1" applyFill="1" applyAlignment="1"/>
    <xf numFmtId="167" fontId="5" fillId="0" borderId="0" xfId="0" applyNumberFormat="1" applyFont="1" applyFill="1"/>
    <xf numFmtId="167" fontId="5" fillId="0" borderId="0" xfId="0" applyNumberFormat="1" applyFont="1" applyFill="1" applyAlignment="1">
      <alignment horizontal="center" vertical="center"/>
    </xf>
    <xf numFmtId="167" fontId="3" fillId="0" borderId="0" xfId="0" applyNumberFormat="1" applyFont="1" applyFill="1"/>
    <xf numFmtId="167" fontId="3" fillId="0" borderId="0" xfId="0" applyNumberFormat="1" applyFont="1" applyFill="1" applyAlignment="1">
      <alignment horizontal="center" vertical="center"/>
    </xf>
    <xf numFmtId="49" fontId="9" fillId="0" borderId="2" xfId="0" applyNumberFormat="1" applyFont="1" applyFill="1" applyBorder="1" applyAlignment="1">
      <alignment horizontal="center" vertical="center"/>
    </xf>
    <xf numFmtId="49" fontId="9" fillId="0" borderId="2" xfId="0" applyNumberFormat="1" applyFont="1" applyFill="1" applyBorder="1" applyAlignment="1">
      <alignment horizontal="left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166" fontId="9" fillId="0" borderId="2" xfId="0" applyNumberFormat="1" applyFont="1" applyFill="1" applyBorder="1" applyAlignment="1">
      <alignment horizontal="right" vertical="center"/>
    </xf>
    <xf numFmtId="0" fontId="17" fillId="0" borderId="0" xfId="0" applyFont="1" applyFill="1" applyAlignment="1">
      <alignment wrapText="1"/>
    </xf>
    <xf numFmtId="49" fontId="8" fillId="0" borderId="6" xfId="0" applyNumberFormat="1" applyFont="1" applyFill="1" applyBorder="1" applyAlignment="1">
      <alignment horizontal="center" vertical="center" wrapText="1"/>
    </xf>
    <xf numFmtId="166" fontId="10" fillId="0" borderId="3" xfId="0" applyNumberFormat="1" applyFont="1" applyFill="1" applyBorder="1" applyAlignment="1">
      <alignment horizontal="right" vertical="center"/>
    </xf>
    <xf numFmtId="49" fontId="10" fillId="0" borderId="3" xfId="0" applyNumberFormat="1" applyFont="1" applyFill="1" applyBorder="1" applyAlignment="1">
      <alignment horizontal="center" vertical="center"/>
    </xf>
    <xf numFmtId="49" fontId="10" fillId="0" borderId="3" xfId="0" applyNumberFormat="1" applyFont="1" applyFill="1" applyBorder="1" applyAlignment="1">
      <alignment horizontal="left" vertical="center" wrapText="1"/>
    </xf>
    <xf numFmtId="49" fontId="6" fillId="0" borderId="3" xfId="0" applyNumberFormat="1" applyFont="1" applyFill="1" applyBorder="1" applyAlignment="1">
      <alignment horizontal="center" vertical="center" wrapText="1"/>
    </xf>
    <xf numFmtId="166" fontId="10" fillId="0" borderId="2" xfId="0" applyNumberFormat="1" applyFont="1" applyFill="1" applyBorder="1" applyAlignment="1">
      <alignment horizontal="right" vertical="center"/>
    </xf>
    <xf numFmtId="0" fontId="16" fillId="0" borderId="0" xfId="0" applyFont="1" applyFill="1" applyAlignment="1">
      <alignment horizontal="center" vertical="center"/>
    </xf>
    <xf numFmtId="49" fontId="14" fillId="0" borderId="3" xfId="0" applyNumberFormat="1" applyFont="1" applyFill="1" applyBorder="1" applyAlignment="1">
      <alignment horizontal="center" vertical="center"/>
    </xf>
    <xf numFmtId="49" fontId="14" fillId="0" borderId="3" xfId="0" applyNumberFormat="1" applyFont="1" applyFill="1" applyBorder="1" applyAlignment="1">
      <alignment horizontal="left" vertical="center" wrapText="1"/>
    </xf>
    <xf numFmtId="49" fontId="18" fillId="0" borderId="3" xfId="0" applyNumberFormat="1" applyFont="1" applyFill="1" applyBorder="1" applyAlignment="1">
      <alignment horizontal="center" vertical="center" wrapText="1"/>
    </xf>
    <xf numFmtId="166" fontId="14" fillId="0" borderId="3" xfId="0" applyNumberFormat="1" applyFont="1" applyFill="1" applyBorder="1" applyAlignment="1">
      <alignment horizontal="right" vertical="center"/>
    </xf>
    <xf numFmtId="166" fontId="19" fillId="0" borderId="0" xfId="0" applyNumberFormat="1" applyFont="1" applyFill="1" applyAlignment="1">
      <alignment horizontal="right" vertical="center"/>
    </xf>
    <xf numFmtId="49" fontId="8" fillId="0" borderId="6" xfId="0" applyNumberFormat="1" applyFont="1" applyFill="1" applyBorder="1" applyAlignment="1">
      <alignment horizontal="center" vertical="center"/>
    </xf>
    <xf numFmtId="49" fontId="8" fillId="0" borderId="6" xfId="0" applyNumberFormat="1" applyFont="1" applyFill="1" applyBorder="1" applyAlignment="1">
      <alignment horizontal="right" vertical="center" wrapText="1"/>
    </xf>
    <xf numFmtId="166" fontId="8" fillId="0" borderId="6" xfId="0" applyNumberFormat="1" applyFont="1" applyFill="1" applyBorder="1" applyAlignment="1">
      <alignment horizontal="right" vertical="center"/>
    </xf>
    <xf numFmtId="166" fontId="18" fillId="0" borderId="6" xfId="0" applyNumberFormat="1" applyFont="1" applyFill="1" applyBorder="1" applyAlignment="1">
      <alignment horizontal="right" vertical="center"/>
    </xf>
    <xf numFmtId="0" fontId="20" fillId="0" borderId="0" xfId="0" applyFont="1" applyFill="1" applyAlignment="1">
      <alignment wrapText="1"/>
    </xf>
    <xf numFmtId="0" fontId="15" fillId="0" borderId="0" xfId="0" applyNumberFormat="1" applyFont="1" applyAlignment="1">
      <alignment horizontal="right" vertical="center"/>
    </xf>
    <xf numFmtId="0" fontId="12" fillId="0" borderId="0" xfId="0" applyFont="1" applyFill="1" applyAlignment="1">
      <alignment vertical="center" wrapText="1"/>
    </xf>
    <xf numFmtId="0" fontId="21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horizontal="center"/>
    </xf>
    <xf numFmtId="49" fontId="9" fillId="0" borderId="8" xfId="0" applyNumberFormat="1" applyFont="1" applyFill="1" applyBorder="1" applyAlignment="1">
      <alignment horizontal="center" vertical="center"/>
    </xf>
    <xf numFmtId="49" fontId="9" fillId="0" borderId="8" xfId="0" applyNumberFormat="1" applyFont="1" applyFill="1" applyBorder="1" applyAlignment="1">
      <alignment horizontal="left" vertical="center" wrapText="1"/>
    </xf>
    <xf numFmtId="49" fontId="7" fillId="0" borderId="8" xfId="0" applyNumberFormat="1" applyFont="1" applyFill="1" applyBorder="1" applyAlignment="1">
      <alignment horizontal="center" vertical="center" wrapText="1"/>
    </xf>
    <xf numFmtId="166" fontId="9" fillId="0" borderId="8" xfId="0" applyNumberFormat="1" applyFont="1" applyFill="1" applyBorder="1" applyAlignment="1">
      <alignment horizontal="right" vertical="center"/>
    </xf>
    <xf numFmtId="166" fontId="10" fillId="0" borderId="8" xfId="0" applyNumberFormat="1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wrapText="1"/>
    </xf>
    <xf numFmtId="0" fontId="12" fillId="0" borderId="0" xfId="0" applyFont="1" applyFill="1" applyAlignment="1">
      <alignment horizontal="right" vertical="center" wrapText="1"/>
    </xf>
    <xf numFmtId="1" fontId="3" fillId="2" borderId="3" xfId="0" applyNumberFormat="1" applyFont="1" applyFill="1" applyBorder="1" applyAlignment="1">
      <alignment horizontal="center" vertical="center" wrapText="1"/>
    </xf>
    <xf numFmtId="1" fontId="3" fillId="2" borderId="4" xfId="0" applyNumberFormat="1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center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1" fontId="3" fillId="0" borderId="3" xfId="0" applyNumberFormat="1" applyFont="1" applyFill="1" applyBorder="1" applyAlignment="1">
      <alignment horizontal="center" vertical="center" wrapText="1"/>
    </xf>
    <xf numFmtId="1" fontId="3" fillId="0" borderId="4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</cellXfs>
  <cellStyles count="5">
    <cellStyle name="Обычный" xfId="0" builtinId="0"/>
    <cellStyle name="Обычный 2" xfId="1"/>
    <cellStyle name="Обычный 2 2" xfId="4"/>
    <cellStyle name="Тысячи [0]_перечис.11" xfId="2"/>
    <cellStyle name="Тысячи_перечис.11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D142"/>
  <sheetViews>
    <sheetView tabSelected="1" view="pageBreakPreview" topLeftCell="E1" zoomScale="70" zoomScaleNormal="50" zoomScaleSheetLayoutView="70" workbookViewId="0">
      <selection activeCell="E1" sqref="E1"/>
    </sheetView>
  </sheetViews>
  <sheetFormatPr defaultRowHeight="15.75" x14ac:dyDescent="0.25"/>
  <cols>
    <col min="1" max="1" width="9.140625" style="2"/>
    <col min="2" max="2" width="57.5703125" style="6" customWidth="1"/>
    <col min="3" max="3" width="15.85546875" style="2" customWidth="1"/>
    <col min="4" max="4" width="29.140625" style="6" customWidth="1"/>
    <col min="5" max="14" width="23.7109375" style="1" customWidth="1"/>
    <col min="15" max="15" width="28" style="1" customWidth="1"/>
    <col min="16" max="18" width="23.7109375" style="1" customWidth="1"/>
    <col min="19" max="19" width="23.7109375" style="2" customWidth="1"/>
    <col min="20" max="16384" width="9.140625" style="1"/>
  </cols>
  <sheetData>
    <row r="1" spans="1:30" ht="23.25" x14ac:dyDescent="0.25">
      <c r="A1" s="53">
        <f>YEAR(Date)</f>
        <v>2020</v>
      </c>
      <c r="S1" s="12" t="s">
        <v>45</v>
      </c>
    </row>
    <row r="2" spans="1:30" ht="23.25" x14ac:dyDescent="0.25">
      <c r="A2" s="53" t="s">
        <v>25</v>
      </c>
      <c r="S2" s="12" t="s">
        <v>12</v>
      </c>
    </row>
    <row r="3" spans="1:30" ht="23.25" x14ac:dyDescent="0.25">
      <c r="A3" s="53" t="s">
        <v>26</v>
      </c>
      <c r="S3" s="12" t="s">
        <v>21</v>
      </c>
    </row>
    <row r="4" spans="1:30" ht="23.25" x14ac:dyDescent="0.25">
      <c r="S4" s="13" t="str">
        <f>CONCATENATE("""О краевом бюджете на ",Year," год")</f>
        <v>"О краевом бюджете на 2020 год</v>
      </c>
    </row>
    <row r="5" spans="1:30" ht="23.25" customHeight="1" x14ac:dyDescent="0.25">
      <c r="Q5" s="62" t="s">
        <v>46</v>
      </c>
      <c r="R5" s="62"/>
      <c r="S5" s="62"/>
      <c r="T5" s="52"/>
    </row>
    <row r="6" spans="1:30" ht="23.25" x14ac:dyDescent="0.25">
      <c r="S6" s="12" t="s">
        <v>23</v>
      </c>
    </row>
    <row r="8" spans="1:30" s="19" customFormat="1" ht="23.25" x14ac:dyDescent="0.35">
      <c r="A8" s="40"/>
      <c r="B8" s="15"/>
      <c r="C8" s="16"/>
      <c r="D8" s="15"/>
      <c r="E8" s="17"/>
      <c r="F8" s="17"/>
      <c r="G8" s="17"/>
      <c r="H8" s="17"/>
      <c r="I8" s="17"/>
      <c r="J8" s="17"/>
      <c r="K8" s="17"/>
      <c r="L8" s="17"/>
      <c r="M8" s="18"/>
      <c r="N8" s="18"/>
      <c r="Q8" s="20"/>
      <c r="R8" s="11"/>
      <c r="S8" s="12" t="s">
        <v>24</v>
      </c>
      <c r="T8" s="17"/>
      <c r="V8" s="17"/>
      <c r="W8" s="17"/>
      <c r="X8" s="17"/>
      <c r="Y8" s="17"/>
      <c r="Z8" s="17"/>
      <c r="AA8" s="17"/>
      <c r="AB8" s="17"/>
      <c r="AC8" s="17"/>
      <c r="AD8" s="17"/>
    </row>
    <row r="9" spans="1:30" s="19" customFormat="1" ht="23.25" x14ac:dyDescent="0.35">
      <c r="A9" s="14"/>
      <c r="B9" s="15"/>
      <c r="C9" s="16"/>
      <c r="D9" s="15"/>
      <c r="E9" s="17"/>
      <c r="F9" s="17"/>
      <c r="G9" s="17"/>
      <c r="H9" s="17"/>
      <c r="I9" s="17"/>
      <c r="J9" s="17"/>
      <c r="K9" s="17"/>
      <c r="L9" s="17"/>
      <c r="M9" s="18"/>
      <c r="N9" s="18"/>
      <c r="Q9" s="20"/>
      <c r="R9" s="11"/>
      <c r="S9" s="12" t="s">
        <v>12</v>
      </c>
      <c r="T9" s="17"/>
      <c r="V9" s="17"/>
      <c r="W9" s="17"/>
      <c r="X9" s="17"/>
      <c r="Y9" s="17"/>
      <c r="Z9" s="17"/>
      <c r="AA9" s="17"/>
      <c r="AB9" s="17"/>
      <c r="AC9" s="17"/>
      <c r="AD9" s="17"/>
    </row>
    <row r="10" spans="1:30" s="19" customFormat="1" ht="23.25" x14ac:dyDescent="0.35">
      <c r="A10" s="14"/>
      <c r="B10" s="15"/>
      <c r="C10" s="16"/>
      <c r="D10" s="15"/>
      <c r="E10" s="17"/>
      <c r="F10" s="17"/>
      <c r="G10" s="17"/>
      <c r="H10" s="17"/>
      <c r="I10" s="17"/>
      <c r="J10" s="17"/>
      <c r="K10" s="17"/>
      <c r="L10" s="17"/>
      <c r="M10" s="18"/>
      <c r="N10" s="18"/>
      <c r="Q10" s="20"/>
      <c r="R10" s="11"/>
      <c r="S10" s="13" t="str">
        <f>CONCATENATE("""О краевом бюджете на ",Year," год")</f>
        <v>"О краевом бюджете на 2020 год</v>
      </c>
      <c r="T10" s="17"/>
      <c r="V10" s="17"/>
      <c r="W10" s="17"/>
      <c r="X10" s="17"/>
      <c r="Y10" s="17"/>
      <c r="Z10" s="17"/>
      <c r="AA10" s="17"/>
      <c r="AB10" s="17"/>
      <c r="AC10" s="17"/>
      <c r="AD10" s="17"/>
    </row>
    <row r="11" spans="1:30" s="19" customFormat="1" ht="23.25" x14ac:dyDescent="0.35">
      <c r="A11" s="14"/>
      <c r="B11" s="15"/>
      <c r="C11" s="16"/>
      <c r="D11" s="15"/>
      <c r="E11" s="17"/>
      <c r="F11" s="17"/>
      <c r="G11" s="17"/>
      <c r="H11" s="17"/>
      <c r="I11" s="17"/>
      <c r="J11" s="17"/>
      <c r="K11" s="17"/>
      <c r="L11" s="17"/>
      <c r="M11" s="18"/>
      <c r="N11" s="18"/>
      <c r="Q11" s="20"/>
      <c r="R11" s="11"/>
      <c r="S11" s="51" t="str">
        <f>CONCATENATE("и на плановый период ",Year+1," и ",Year+2," годов""")</f>
        <v>и на плановый период 2021 и 2022 годов"</v>
      </c>
      <c r="T11" s="17"/>
      <c r="U11" s="20"/>
      <c r="V11" s="17"/>
      <c r="W11" s="17"/>
      <c r="X11" s="17"/>
      <c r="Y11" s="17"/>
      <c r="Z11" s="17"/>
      <c r="AA11" s="17"/>
      <c r="AB11" s="17"/>
      <c r="AC11" s="17"/>
      <c r="AD11" s="17"/>
    </row>
    <row r="12" spans="1:30" s="19" customFormat="1" ht="23.25" x14ac:dyDescent="0.35">
      <c r="A12" s="14"/>
      <c r="B12" s="21"/>
      <c r="C12" s="14"/>
      <c r="D12" s="21"/>
      <c r="M12" s="22"/>
      <c r="N12" s="22"/>
      <c r="Q12" s="20"/>
      <c r="R12" s="11"/>
      <c r="S12" s="12" t="str">
        <f>MID(Law,24,19)</f>
        <v>от 29.11.2019 № 396</v>
      </c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</row>
    <row r="13" spans="1:30" s="19" customFormat="1" ht="23.25" x14ac:dyDescent="0.35">
      <c r="A13" s="14"/>
      <c r="B13" s="21"/>
      <c r="C13" s="14"/>
      <c r="D13" s="21"/>
      <c r="M13" s="22"/>
      <c r="N13" s="22"/>
      <c r="Q13" s="20"/>
      <c r="R13" s="11"/>
      <c r="S13" s="12"/>
      <c r="T13" s="17"/>
      <c r="U13" s="17"/>
      <c r="V13" s="17"/>
      <c r="W13" s="17"/>
      <c r="X13" s="17"/>
      <c r="Y13" s="17"/>
      <c r="Z13" s="17"/>
      <c r="AA13" s="17"/>
      <c r="AB13" s="17"/>
      <c r="AC13" s="17"/>
      <c r="AD13" s="17"/>
    </row>
    <row r="14" spans="1:30" s="19" customFormat="1" ht="23.25" x14ac:dyDescent="0.35">
      <c r="A14" s="14"/>
      <c r="B14" s="21"/>
      <c r="C14" s="14"/>
      <c r="D14" s="21"/>
      <c r="M14" s="22"/>
      <c r="N14" s="22"/>
      <c r="Q14" s="20"/>
      <c r="R14" s="11"/>
      <c r="S14" s="12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</row>
    <row r="15" spans="1:30" ht="27" x14ac:dyDescent="0.35">
      <c r="A15" s="65" t="str">
        <f>CONCATENATE("Распределение иных межбюджетных трансфертов бюджетам муниципальных районов (городских округов), предоставляемых из краевого бюджета, на ",Year," год")</f>
        <v>Распределение иных межбюджетных трансфертов бюджетам муниципальных районов (городских округов), предоставляемых из краевого бюджета, на 2020 год</v>
      </c>
      <c r="B15" s="65"/>
      <c r="C15" s="65"/>
      <c r="D15" s="65"/>
      <c r="E15" s="65"/>
      <c r="F15" s="65"/>
      <c r="G15" s="65"/>
      <c r="H15" s="65"/>
      <c r="I15" s="65"/>
      <c r="J15" s="65"/>
      <c r="K15" s="65"/>
      <c r="L15" s="65"/>
      <c r="M15" s="65"/>
      <c r="N15" s="65"/>
      <c r="O15" s="65"/>
      <c r="P15" s="65"/>
      <c r="Q15" s="65"/>
      <c r="R15" s="65"/>
      <c r="S15" s="65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</row>
    <row r="16" spans="1:30" ht="27" x14ac:dyDescent="0.35">
      <c r="A16" s="54"/>
      <c r="B16" s="54"/>
      <c r="C16" s="54"/>
      <c r="D16" s="54"/>
      <c r="E16" s="54"/>
      <c r="F16" s="54"/>
      <c r="G16" s="54"/>
      <c r="H16" s="54"/>
      <c r="I16" s="54"/>
      <c r="J16" s="54"/>
      <c r="K16" s="54"/>
      <c r="L16" s="54"/>
      <c r="M16" s="54"/>
      <c r="N16" s="54"/>
      <c r="O16" s="54"/>
      <c r="P16" s="54"/>
      <c r="Q16" s="54"/>
      <c r="R16" s="54"/>
      <c r="S16" s="54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</row>
    <row r="17" spans="1:30" ht="19.5" customHeight="1" x14ac:dyDescent="0.25">
      <c r="B17" s="7"/>
      <c r="C17" s="7"/>
      <c r="D17" s="7"/>
      <c r="E17" s="7"/>
      <c r="F17" s="7"/>
      <c r="G17" s="7"/>
      <c r="H17" s="7"/>
      <c r="I17" s="8"/>
      <c r="J17" s="7"/>
      <c r="K17" s="7"/>
      <c r="L17" s="7"/>
      <c r="M17" s="7"/>
      <c r="N17" s="9"/>
      <c r="Q17" s="7"/>
      <c r="S17" s="10" t="s">
        <v>13</v>
      </c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</row>
    <row r="18" spans="1:30" s="2" customFormat="1" ht="15.75" customHeight="1" x14ac:dyDescent="0.2">
      <c r="A18" s="68" t="s">
        <v>17</v>
      </c>
      <c r="B18" s="66" t="s">
        <v>19</v>
      </c>
      <c r="C18" s="66" t="s">
        <v>20</v>
      </c>
      <c r="D18" s="66" t="s">
        <v>14</v>
      </c>
      <c r="E18" s="67" t="s">
        <v>15</v>
      </c>
      <c r="F18" s="63" t="s">
        <v>0</v>
      </c>
      <c r="G18" s="70" t="s">
        <v>1</v>
      </c>
      <c r="H18" s="68" t="s">
        <v>16</v>
      </c>
      <c r="I18" s="72" t="s">
        <v>2</v>
      </c>
      <c r="J18" s="70" t="s">
        <v>3</v>
      </c>
      <c r="K18" s="70" t="s">
        <v>4</v>
      </c>
      <c r="L18" s="63" t="s">
        <v>5</v>
      </c>
      <c r="M18" s="63" t="s">
        <v>6</v>
      </c>
      <c r="N18" s="63" t="s">
        <v>11</v>
      </c>
      <c r="O18" s="63" t="s">
        <v>7</v>
      </c>
      <c r="P18" s="63" t="s">
        <v>8</v>
      </c>
      <c r="Q18" s="63" t="s">
        <v>9</v>
      </c>
      <c r="R18" s="63" t="s">
        <v>10</v>
      </c>
      <c r="S18" s="74" t="s">
        <v>18</v>
      </c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</row>
    <row r="19" spans="1:30" s="2" customFormat="1" ht="75" customHeight="1" x14ac:dyDescent="0.2">
      <c r="A19" s="69"/>
      <c r="B19" s="67"/>
      <c r="C19" s="67"/>
      <c r="D19" s="67"/>
      <c r="E19" s="71"/>
      <c r="F19" s="64"/>
      <c r="G19" s="68"/>
      <c r="H19" s="69"/>
      <c r="I19" s="73"/>
      <c r="J19" s="68"/>
      <c r="K19" s="68"/>
      <c r="L19" s="64"/>
      <c r="M19" s="64"/>
      <c r="N19" s="64"/>
      <c r="O19" s="64"/>
      <c r="P19" s="64"/>
      <c r="Q19" s="64"/>
      <c r="R19" s="64"/>
      <c r="S19" s="75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</row>
    <row r="20" spans="1:30" s="24" customFormat="1" x14ac:dyDescent="0.25">
      <c r="A20" s="60">
        <v>1</v>
      </c>
      <c r="B20" s="61">
        <v>2</v>
      </c>
      <c r="C20" s="60">
        <v>3</v>
      </c>
      <c r="D20" s="61">
        <v>4</v>
      </c>
      <c r="E20" s="60">
        <v>5</v>
      </c>
      <c r="F20" s="61">
        <v>6</v>
      </c>
      <c r="G20" s="60">
        <v>7</v>
      </c>
      <c r="H20" s="61">
        <v>8</v>
      </c>
      <c r="I20" s="60">
        <v>9</v>
      </c>
      <c r="J20" s="61">
        <v>10</v>
      </c>
      <c r="K20" s="60">
        <v>11</v>
      </c>
      <c r="L20" s="61">
        <v>12</v>
      </c>
      <c r="M20" s="60">
        <v>13</v>
      </c>
      <c r="N20" s="61">
        <v>14</v>
      </c>
      <c r="O20" s="60">
        <v>15</v>
      </c>
      <c r="P20" s="61">
        <v>16</v>
      </c>
      <c r="Q20" s="60">
        <v>17</v>
      </c>
      <c r="R20" s="61">
        <v>18</v>
      </c>
      <c r="S20" s="61">
        <v>19</v>
      </c>
      <c r="T20" s="23"/>
      <c r="U20" s="23"/>
      <c r="V20" s="23"/>
      <c r="W20" s="23"/>
      <c r="X20" s="23"/>
      <c r="Y20" s="23"/>
      <c r="Z20" s="23"/>
      <c r="AA20" s="23"/>
      <c r="AB20" s="23"/>
      <c r="AC20" s="23"/>
      <c r="AD20" s="23"/>
    </row>
    <row r="21" spans="1:30" ht="101.25" x14ac:dyDescent="0.25">
      <c r="A21" s="55" t="s">
        <v>27</v>
      </c>
      <c r="B21" s="56" t="s">
        <v>28</v>
      </c>
      <c r="C21" s="55" t="s">
        <v>29</v>
      </c>
      <c r="D21" s="57" t="s">
        <v>30</v>
      </c>
      <c r="E21" s="58">
        <v>61204.415999999997</v>
      </c>
      <c r="F21" s="58">
        <v>26133.743999999999</v>
      </c>
      <c r="G21" s="58">
        <v>5551.7280000000001</v>
      </c>
      <c r="H21" s="58">
        <v>4400.76</v>
      </c>
      <c r="I21" s="58">
        <v>1624.896</v>
      </c>
      <c r="J21" s="58">
        <v>3249.7919999999999</v>
      </c>
      <c r="K21" s="58">
        <v>2166.5279999999998</v>
      </c>
      <c r="L21" s="58">
        <v>1015.56</v>
      </c>
      <c r="M21" s="58">
        <v>8124.48</v>
      </c>
      <c r="N21" s="58">
        <v>1895.712</v>
      </c>
      <c r="O21" s="58">
        <v>5468.4</v>
      </c>
      <c r="P21" s="58">
        <v>4374.72</v>
      </c>
      <c r="Q21" s="58">
        <v>4228.8959999999997</v>
      </c>
      <c r="R21" s="58">
        <v>3718.56</v>
      </c>
      <c r="S21" s="59">
        <f t="shared" ref="S21:S31" si="0">SUM(E21:R21)</f>
        <v>133158.19199999998</v>
      </c>
      <c r="T21" s="5"/>
      <c r="U21" s="5"/>
      <c r="V21" s="5"/>
      <c r="W21" s="5"/>
      <c r="X21" s="5"/>
      <c r="Y21" s="3"/>
      <c r="Z21" s="3"/>
      <c r="AA21" s="3"/>
      <c r="AB21" s="3"/>
      <c r="AC21" s="3"/>
      <c r="AD21" s="3"/>
    </row>
    <row r="22" spans="1:30" ht="37.5" x14ac:dyDescent="0.3">
      <c r="A22" s="46"/>
      <c r="B22" s="47" t="s">
        <v>31</v>
      </c>
      <c r="C22" s="46"/>
      <c r="D22" s="34"/>
      <c r="E22" s="48">
        <v>61204.415999999997</v>
      </c>
      <c r="F22" s="48">
        <v>26133.743999999999</v>
      </c>
      <c r="G22" s="48">
        <v>5551.7280000000001</v>
      </c>
      <c r="H22" s="48">
        <v>4400.76</v>
      </c>
      <c r="I22" s="48">
        <v>1624.896</v>
      </c>
      <c r="J22" s="48">
        <v>3249.7919999999999</v>
      </c>
      <c r="K22" s="48">
        <v>2166.5279999999998</v>
      </c>
      <c r="L22" s="48">
        <v>1015.56</v>
      </c>
      <c r="M22" s="48">
        <v>8124.48</v>
      </c>
      <c r="N22" s="48">
        <v>1895.712</v>
      </c>
      <c r="O22" s="48">
        <v>5468.4</v>
      </c>
      <c r="P22" s="48">
        <v>4374.72</v>
      </c>
      <c r="Q22" s="48">
        <v>4228.8959999999997</v>
      </c>
      <c r="R22" s="48">
        <v>3718.56</v>
      </c>
      <c r="S22" s="49">
        <f t="shared" si="0"/>
        <v>133158.19199999998</v>
      </c>
      <c r="T22" s="50"/>
      <c r="U22" s="50"/>
      <c r="V22" s="50"/>
      <c r="W22" s="50"/>
      <c r="X22" s="50"/>
      <c r="Y22" s="3"/>
      <c r="Z22" s="3"/>
      <c r="AA22" s="3"/>
      <c r="AB22" s="3"/>
      <c r="AC22" s="3"/>
      <c r="AD22" s="3"/>
    </row>
    <row r="23" spans="1:30" ht="93.75" x14ac:dyDescent="0.25">
      <c r="A23" s="29" t="s">
        <v>32</v>
      </c>
      <c r="B23" s="30" t="s">
        <v>33</v>
      </c>
      <c r="C23" s="29" t="s">
        <v>34</v>
      </c>
      <c r="D23" s="31" t="s">
        <v>35</v>
      </c>
      <c r="E23" s="32">
        <v>333000</v>
      </c>
      <c r="F23" s="32"/>
      <c r="G23" s="32"/>
      <c r="H23" s="32"/>
      <c r="I23" s="32"/>
      <c r="J23" s="32"/>
      <c r="K23" s="32"/>
      <c r="L23" s="32"/>
      <c r="M23" s="32"/>
      <c r="N23" s="32"/>
      <c r="O23" s="32"/>
      <c r="P23" s="32"/>
      <c r="Q23" s="32"/>
      <c r="R23" s="32"/>
      <c r="S23" s="39">
        <f t="shared" si="0"/>
        <v>333000</v>
      </c>
      <c r="T23" s="5"/>
      <c r="U23" s="5"/>
      <c r="V23" s="5"/>
      <c r="W23" s="5"/>
      <c r="X23" s="5"/>
      <c r="Y23" s="3"/>
      <c r="Z23" s="3"/>
      <c r="AA23" s="3"/>
      <c r="AB23" s="3"/>
      <c r="AC23" s="3"/>
      <c r="AD23" s="3"/>
    </row>
    <row r="24" spans="1:30" ht="56.25" x14ac:dyDescent="0.25">
      <c r="A24" s="29" t="s">
        <v>36</v>
      </c>
      <c r="B24" s="30" t="s">
        <v>37</v>
      </c>
      <c r="C24" s="29" t="s">
        <v>38</v>
      </c>
      <c r="D24" s="31" t="s">
        <v>39</v>
      </c>
      <c r="E24" s="32"/>
      <c r="F24" s="32">
        <v>2500</v>
      </c>
      <c r="G24" s="32"/>
      <c r="H24" s="32"/>
      <c r="I24" s="32"/>
      <c r="J24" s="32"/>
      <c r="K24" s="32"/>
      <c r="L24" s="32"/>
      <c r="M24" s="32"/>
      <c r="N24" s="32"/>
      <c r="O24" s="32"/>
      <c r="P24" s="32"/>
      <c r="Q24" s="32"/>
      <c r="R24" s="32"/>
      <c r="S24" s="39">
        <f t="shared" si="0"/>
        <v>2500</v>
      </c>
      <c r="T24" s="5"/>
      <c r="U24" s="5"/>
      <c r="V24" s="5"/>
      <c r="W24" s="5"/>
      <c r="X24" s="5"/>
      <c r="Y24" s="3"/>
      <c r="Z24" s="3"/>
      <c r="AA24" s="3"/>
      <c r="AB24" s="3"/>
      <c r="AC24" s="3"/>
      <c r="AD24" s="3"/>
    </row>
    <row r="25" spans="1:30" ht="37.5" x14ac:dyDescent="0.3">
      <c r="A25" s="46"/>
      <c r="B25" s="47" t="s">
        <v>31</v>
      </c>
      <c r="C25" s="46"/>
      <c r="D25" s="34"/>
      <c r="E25" s="48"/>
      <c r="F25" s="48">
        <v>2500</v>
      </c>
      <c r="G25" s="48"/>
      <c r="H25" s="48"/>
      <c r="I25" s="48"/>
      <c r="J25" s="48"/>
      <c r="K25" s="48"/>
      <c r="L25" s="48"/>
      <c r="M25" s="48"/>
      <c r="N25" s="48"/>
      <c r="O25" s="48"/>
      <c r="P25" s="48"/>
      <c r="Q25" s="48"/>
      <c r="R25" s="48"/>
      <c r="S25" s="49">
        <f t="shared" si="0"/>
        <v>2500</v>
      </c>
      <c r="T25" s="50"/>
      <c r="U25" s="50"/>
      <c r="V25" s="50"/>
      <c r="W25" s="50"/>
      <c r="X25" s="50"/>
      <c r="Y25" s="3"/>
      <c r="Z25" s="3"/>
      <c r="AA25" s="3"/>
      <c r="AB25" s="3"/>
      <c r="AC25" s="3"/>
      <c r="AD25" s="3"/>
    </row>
    <row r="26" spans="1:30" ht="56.25" x14ac:dyDescent="0.25">
      <c r="A26" s="29" t="s">
        <v>40</v>
      </c>
      <c r="B26" s="30" t="s">
        <v>41</v>
      </c>
      <c r="C26" s="29" t="s">
        <v>42</v>
      </c>
      <c r="D26" s="31" t="s">
        <v>39</v>
      </c>
      <c r="E26" s="32">
        <v>5000</v>
      </c>
      <c r="F26" s="32"/>
      <c r="G26" s="32"/>
      <c r="H26" s="32"/>
      <c r="I26" s="32"/>
      <c r="J26" s="32"/>
      <c r="K26" s="32"/>
      <c r="L26" s="32"/>
      <c r="M26" s="32"/>
      <c r="N26" s="32"/>
      <c r="O26" s="32"/>
      <c r="P26" s="32"/>
      <c r="Q26" s="32"/>
      <c r="R26" s="32"/>
      <c r="S26" s="39">
        <f t="shared" si="0"/>
        <v>5000</v>
      </c>
      <c r="T26" s="5"/>
      <c r="U26" s="5"/>
      <c r="V26" s="5"/>
      <c r="W26" s="5"/>
      <c r="X26" s="5"/>
      <c r="Y26" s="3"/>
      <c r="Z26" s="3"/>
      <c r="AA26" s="3"/>
      <c r="AB26" s="3"/>
      <c r="AC26" s="3"/>
      <c r="AD26" s="3"/>
    </row>
    <row r="27" spans="1:30" ht="37.5" x14ac:dyDescent="0.3">
      <c r="A27" s="46"/>
      <c r="B27" s="47" t="s">
        <v>31</v>
      </c>
      <c r="C27" s="46"/>
      <c r="D27" s="34"/>
      <c r="E27" s="48">
        <v>5000</v>
      </c>
      <c r="F27" s="48"/>
      <c r="G27" s="48"/>
      <c r="H27" s="48"/>
      <c r="I27" s="48"/>
      <c r="J27" s="48"/>
      <c r="K27" s="48"/>
      <c r="L27" s="48"/>
      <c r="M27" s="48"/>
      <c r="N27" s="48"/>
      <c r="O27" s="48"/>
      <c r="P27" s="48"/>
      <c r="Q27" s="48"/>
      <c r="R27" s="48"/>
      <c r="S27" s="49">
        <f t="shared" si="0"/>
        <v>5000</v>
      </c>
      <c r="T27" s="50"/>
      <c r="U27" s="50"/>
      <c r="V27" s="50"/>
      <c r="W27" s="50"/>
      <c r="X27" s="50"/>
      <c r="Y27" s="3"/>
      <c r="Z27" s="3"/>
      <c r="AA27" s="3"/>
      <c r="AB27" s="3"/>
      <c r="AC27" s="3"/>
      <c r="AD27" s="3"/>
    </row>
    <row r="28" spans="1:30" ht="20.25" x14ac:dyDescent="0.25">
      <c r="A28" s="36"/>
      <c r="B28" s="37" t="s">
        <v>18</v>
      </c>
      <c r="C28" s="36"/>
      <c r="D28" s="38"/>
      <c r="E28" s="35">
        <v>399204.41600000003</v>
      </c>
      <c r="F28" s="35">
        <v>28633.743999999999</v>
      </c>
      <c r="G28" s="35">
        <v>5551.7280000000001</v>
      </c>
      <c r="H28" s="35">
        <v>4400.76</v>
      </c>
      <c r="I28" s="35">
        <v>1624.896</v>
      </c>
      <c r="J28" s="35">
        <v>3249.7919999999999</v>
      </c>
      <c r="K28" s="35">
        <v>2166.5279999999998</v>
      </c>
      <c r="L28" s="35">
        <v>1015.56</v>
      </c>
      <c r="M28" s="35">
        <v>8124.48</v>
      </c>
      <c r="N28" s="35">
        <v>1895.712</v>
      </c>
      <c r="O28" s="35">
        <v>5468.4</v>
      </c>
      <c r="P28" s="35">
        <v>4374.72</v>
      </c>
      <c r="Q28" s="35">
        <v>4228.8959999999997</v>
      </c>
      <c r="R28" s="35">
        <v>3718.56</v>
      </c>
      <c r="S28" s="35">
        <f t="shared" si="0"/>
        <v>473658.19200000004</v>
      </c>
      <c r="T28" s="5"/>
      <c r="U28" s="5"/>
      <c r="V28" s="5"/>
      <c r="W28" s="5"/>
      <c r="X28" s="5"/>
      <c r="Y28" s="3"/>
      <c r="Z28" s="3"/>
      <c r="AA28" s="3"/>
      <c r="AB28" s="3"/>
      <c r="AC28" s="3"/>
      <c r="AD28" s="3"/>
    </row>
    <row r="29" spans="1:30" ht="40.5" x14ac:dyDescent="0.25">
      <c r="A29" s="36"/>
      <c r="B29" s="37" t="s">
        <v>43</v>
      </c>
      <c r="C29" s="36"/>
      <c r="D29" s="38"/>
      <c r="E29" s="35">
        <v>399204.41600000003</v>
      </c>
      <c r="F29" s="35">
        <v>28633.743999999999</v>
      </c>
      <c r="G29" s="35">
        <v>5551.7280000000001</v>
      </c>
      <c r="H29" s="35">
        <v>4400.76</v>
      </c>
      <c r="I29" s="35">
        <v>1624.896</v>
      </c>
      <c r="J29" s="35">
        <v>3249.7919999999999</v>
      </c>
      <c r="K29" s="35">
        <v>2166.5279999999998</v>
      </c>
      <c r="L29" s="35">
        <v>1015.56</v>
      </c>
      <c r="M29" s="35">
        <v>8124.48</v>
      </c>
      <c r="N29" s="35">
        <v>1895.712</v>
      </c>
      <c r="O29" s="35">
        <v>5468.4</v>
      </c>
      <c r="P29" s="35">
        <v>4374.72</v>
      </c>
      <c r="Q29" s="35">
        <v>4228.8959999999997</v>
      </c>
      <c r="R29" s="35">
        <v>3718.56</v>
      </c>
      <c r="S29" s="35">
        <f t="shared" si="0"/>
        <v>473658.19200000004</v>
      </c>
      <c r="T29" s="5"/>
      <c r="U29" s="5"/>
      <c r="V29" s="5"/>
      <c r="W29" s="5"/>
      <c r="X29" s="5"/>
      <c r="Y29" s="3"/>
      <c r="Z29" s="3"/>
      <c r="AA29" s="3"/>
      <c r="AB29" s="3"/>
      <c r="AC29" s="3"/>
      <c r="AD29" s="3"/>
    </row>
    <row r="30" spans="1:30" ht="40.5" x14ac:dyDescent="0.25">
      <c r="A30" s="41"/>
      <c r="B30" s="42" t="s">
        <v>31</v>
      </c>
      <c r="C30" s="41"/>
      <c r="D30" s="43"/>
      <c r="E30" s="44">
        <v>66204.415999999997</v>
      </c>
      <c r="F30" s="44">
        <v>28633.743999999999</v>
      </c>
      <c r="G30" s="44">
        <v>5551.7280000000001</v>
      </c>
      <c r="H30" s="44">
        <v>4400.76</v>
      </c>
      <c r="I30" s="44">
        <v>1624.896</v>
      </c>
      <c r="J30" s="44">
        <v>3249.7919999999999</v>
      </c>
      <c r="K30" s="44">
        <v>2166.5279999999998</v>
      </c>
      <c r="L30" s="44">
        <v>1015.56</v>
      </c>
      <c r="M30" s="44">
        <v>8124.48</v>
      </c>
      <c r="N30" s="44">
        <v>1895.712</v>
      </c>
      <c r="O30" s="44">
        <v>5468.4</v>
      </c>
      <c r="P30" s="44">
        <v>4374.72</v>
      </c>
      <c r="Q30" s="44">
        <v>4228.8959999999997</v>
      </c>
      <c r="R30" s="44">
        <v>3718.56</v>
      </c>
      <c r="S30" s="44">
        <f t="shared" si="0"/>
        <v>140658.19199999998</v>
      </c>
      <c r="T30" s="33"/>
      <c r="U30" s="33"/>
      <c r="V30" s="33"/>
      <c r="W30" s="33"/>
      <c r="X30" s="33"/>
      <c r="Y30" s="3"/>
      <c r="Z30" s="3"/>
      <c r="AA30" s="3"/>
      <c r="AB30" s="3"/>
      <c r="AC30" s="3"/>
      <c r="AD30" s="3"/>
    </row>
    <row r="31" spans="1:30" ht="60.75" x14ac:dyDescent="0.25">
      <c r="A31" s="41"/>
      <c r="B31" s="42" t="s">
        <v>44</v>
      </c>
      <c r="C31" s="41"/>
      <c r="D31" s="43"/>
      <c r="E31" s="44">
        <v>333000</v>
      </c>
      <c r="F31" s="44"/>
      <c r="G31" s="44"/>
      <c r="H31" s="44"/>
      <c r="I31" s="44"/>
      <c r="J31" s="44"/>
      <c r="K31" s="44"/>
      <c r="L31" s="44"/>
      <c r="M31" s="44"/>
      <c r="N31" s="44"/>
      <c r="O31" s="44"/>
      <c r="P31" s="44"/>
      <c r="Q31" s="44"/>
      <c r="R31" s="44"/>
      <c r="S31" s="44">
        <f t="shared" si="0"/>
        <v>333000</v>
      </c>
      <c r="T31" s="33"/>
      <c r="U31" s="33"/>
      <c r="V31" s="33"/>
      <c r="W31" s="33"/>
      <c r="X31" s="33"/>
      <c r="Y31" s="3"/>
      <c r="Z31" s="3"/>
      <c r="AA31" s="3"/>
      <c r="AB31" s="3"/>
      <c r="AC31" s="3"/>
      <c r="AD31" s="3"/>
    </row>
    <row r="32" spans="1:30" x14ac:dyDescent="0.25">
      <c r="B32" s="5"/>
      <c r="C32" s="4"/>
      <c r="D32" s="5"/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45" t="s">
        <v>22</v>
      </c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</row>
    <row r="33" spans="2:30" x14ac:dyDescent="0.25">
      <c r="B33" s="5"/>
      <c r="C33" s="4"/>
      <c r="D33" s="5"/>
      <c r="E33" s="25"/>
      <c r="F33" s="25"/>
      <c r="G33" s="25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  <c r="S33" s="26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</row>
    <row r="34" spans="2:30" x14ac:dyDescent="0.25">
      <c r="B34" s="5"/>
      <c r="C34" s="4"/>
      <c r="D34" s="5"/>
      <c r="E34" s="25"/>
      <c r="F34" s="25"/>
      <c r="G34" s="25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25"/>
      <c r="S34" s="26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</row>
    <row r="35" spans="2:30" x14ac:dyDescent="0.25">
      <c r="B35" s="5"/>
      <c r="C35" s="4"/>
      <c r="D35" s="5"/>
      <c r="E35" s="25"/>
      <c r="F35" s="25"/>
      <c r="G35" s="25"/>
      <c r="H35" s="25"/>
      <c r="I35" s="25"/>
      <c r="J35" s="25"/>
      <c r="K35" s="25"/>
      <c r="L35" s="25"/>
      <c r="M35" s="25"/>
      <c r="N35" s="25"/>
      <c r="O35" s="25"/>
      <c r="P35" s="25"/>
      <c r="Q35" s="25"/>
      <c r="R35" s="25"/>
      <c r="S35" s="26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</row>
    <row r="36" spans="2:30" x14ac:dyDescent="0.25">
      <c r="B36" s="5"/>
      <c r="C36" s="4"/>
      <c r="D36" s="5"/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25"/>
      <c r="S36" s="26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</row>
    <row r="37" spans="2:30" x14ac:dyDescent="0.25">
      <c r="B37" s="5"/>
      <c r="C37" s="4"/>
      <c r="D37" s="5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25"/>
      <c r="S37" s="26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</row>
    <row r="38" spans="2:30" x14ac:dyDescent="0.25">
      <c r="B38" s="5"/>
      <c r="C38" s="4"/>
      <c r="D38" s="5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  <c r="R38" s="25"/>
      <c r="S38" s="26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</row>
    <row r="39" spans="2:30" x14ac:dyDescent="0.25">
      <c r="B39" s="5"/>
      <c r="C39" s="4"/>
      <c r="D39" s="5"/>
      <c r="E39" s="25"/>
      <c r="F39" s="25"/>
      <c r="G39" s="25"/>
      <c r="H39" s="25"/>
      <c r="I39" s="25"/>
      <c r="J39" s="25"/>
      <c r="K39" s="25"/>
      <c r="L39" s="25"/>
      <c r="M39" s="25"/>
      <c r="N39" s="25"/>
      <c r="O39" s="25"/>
      <c r="P39" s="25"/>
      <c r="Q39" s="25"/>
      <c r="R39" s="25"/>
      <c r="S39" s="26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</row>
    <row r="40" spans="2:30" x14ac:dyDescent="0.25">
      <c r="B40" s="5"/>
      <c r="C40" s="4"/>
      <c r="D40" s="5"/>
      <c r="E40" s="25"/>
      <c r="F40" s="25"/>
      <c r="G40" s="25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25"/>
      <c r="S40" s="26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</row>
    <row r="41" spans="2:30" x14ac:dyDescent="0.25">
      <c r="B41" s="5"/>
      <c r="C41" s="4"/>
      <c r="D41" s="5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25"/>
      <c r="S41" s="26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</row>
    <row r="42" spans="2:30" x14ac:dyDescent="0.25">
      <c r="B42" s="5"/>
      <c r="C42" s="4"/>
      <c r="D42" s="5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5"/>
      <c r="P42" s="25"/>
      <c r="Q42" s="25"/>
      <c r="R42" s="25"/>
      <c r="S42" s="26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</row>
    <row r="43" spans="2:30" x14ac:dyDescent="0.25">
      <c r="B43" s="5"/>
      <c r="C43" s="4"/>
      <c r="D43" s="5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5"/>
      <c r="P43" s="25"/>
      <c r="Q43" s="25"/>
      <c r="R43" s="25"/>
      <c r="S43" s="26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</row>
    <row r="44" spans="2:30" x14ac:dyDescent="0.25">
      <c r="B44" s="5"/>
      <c r="C44" s="4"/>
      <c r="D44" s="5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5"/>
      <c r="P44" s="25"/>
      <c r="Q44" s="25"/>
      <c r="R44" s="25"/>
      <c r="S44" s="26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</row>
    <row r="45" spans="2:30" x14ac:dyDescent="0.25">
      <c r="B45" s="5"/>
      <c r="C45" s="4"/>
      <c r="D45" s="5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5"/>
      <c r="Q45" s="25"/>
      <c r="R45" s="25"/>
      <c r="S45" s="26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</row>
    <row r="46" spans="2:30" x14ac:dyDescent="0.25">
      <c r="B46" s="5"/>
      <c r="C46" s="4"/>
      <c r="D46" s="5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5"/>
      <c r="P46" s="25"/>
      <c r="Q46" s="25"/>
      <c r="R46" s="25"/>
      <c r="S46" s="26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</row>
    <row r="47" spans="2:30" x14ac:dyDescent="0.25">
      <c r="B47" s="5"/>
      <c r="C47" s="4"/>
      <c r="D47" s="5"/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6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</row>
    <row r="48" spans="2:30" x14ac:dyDescent="0.25">
      <c r="B48" s="5"/>
      <c r="C48" s="4"/>
      <c r="D48" s="5"/>
      <c r="E48" s="25"/>
      <c r="F48" s="25"/>
      <c r="G48" s="25"/>
      <c r="H48" s="25"/>
      <c r="I48" s="25"/>
      <c r="J48" s="25"/>
      <c r="K48" s="25"/>
      <c r="L48" s="25"/>
      <c r="M48" s="25"/>
      <c r="N48" s="25"/>
      <c r="O48" s="25"/>
      <c r="P48" s="25"/>
      <c r="Q48" s="25"/>
      <c r="R48" s="25"/>
      <c r="S48" s="26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</row>
    <row r="49" spans="2:30" x14ac:dyDescent="0.25">
      <c r="B49" s="5"/>
      <c r="C49" s="4"/>
      <c r="D49" s="5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5"/>
      <c r="P49" s="25"/>
      <c r="Q49" s="25"/>
      <c r="R49" s="25"/>
      <c r="S49" s="26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</row>
    <row r="50" spans="2:30" x14ac:dyDescent="0.25">
      <c r="B50" s="5"/>
      <c r="C50" s="4"/>
      <c r="D50" s="5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5"/>
      <c r="P50" s="25"/>
      <c r="Q50" s="25"/>
      <c r="R50" s="25"/>
      <c r="S50" s="26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</row>
    <row r="51" spans="2:30" x14ac:dyDescent="0.25">
      <c r="B51" s="5"/>
      <c r="C51" s="4"/>
      <c r="D51" s="5"/>
      <c r="E51" s="25"/>
      <c r="F51" s="25"/>
      <c r="G51" s="25"/>
      <c r="H51" s="25"/>
      <c r="I51" s="25"/>
      <c r="J51" s="25"/>
      <c r="K51" s="25"/>
      <c r="L51" s="25"/>
      <c r="M51" s="25"/>
      <c r="N51" s="25"/>
      <c r="O51" s="25"/>
      <c r="P51" s="25"/>
      <c r="Q51" s="25"/>
      <c r="R51" s="25"/>
      <c r="S51" s="26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</row>
    <row r="52" spans="2:30" x14ac:dyDescent="0.25">
      <c r="B52" s="5"/>
      <c r="C52" s="4"/>
      <c r="D52" s="5"/>
      <c r="E52" s="25"/>
      <c r="F52" s="25"/>
      <c r="G52" s="25"/>
      <c r="H52" s="25"/>
      <c r="I52" s="25"/>
      <c r="J52" s="25"/>
      <c r="K52" s="25"/>
      <c r="L52" s="25"/>
      <c r="M52" s="25"/>
      <c r="N52" s="25"/>
      <c r="O52" s="25"/>
      <c r="P52" s="25"/>
      <c r="Q52" s="25"/>
      <c r="R52" s="25"/>
      <c r="S52" s="26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</row>
    <row r="53" spans="2:30" x14ac:dyDescent="0.25">
      <c r="B53" s="5"/>
      <c r="C53" s="4"/>
      <c r="D53" s="5"/>
      <c r="E53" s="25"/>
      <c r="F53" s="25"/>
      <c r="G53" s="25"/>
      <c r="H53" s="25"/>
      <c r="I53" s="25"/>
      <c r="J53" s="25"/>
      <c r="K53" s="25"/>
      <c r="L53" s="25"/>
      <c r="M53" s="25"/>
      <c r="N53" s="25"/>
      <c r="O53" s="25"/>
      <c r="P53" s="25"/>
      <c r="Q53" s="25"/>
      <c r="R53" s="25"/>
      <c r="S53" s="26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</row>
    <row r="54" spans="2:30" x14ac:dyDescent="0.25">
      <c r="B54" s="5"/>
      <c r="C54" s="4"/>
      <c r="D54" s="5"/>
      <c r="E54" s="25"/>
      <c r="F54" s="25"/>
      <c r="G54" s="25"/>
      <c r="H54" s="25"/>
      <c r="I54" s="25"/>
      <c r="J54" s="25"/>
      <c r="K54" s="25"/>
      <c r="L54" s="25"/>
      <c r="M54" s="25"/>
      <c r="N54" s="25"/>
      <c r="O54" s="25"/>
      <c r="P54" s="25"/>
      <c r="Q54" s="25"/>
      <c r="R54" s="25"/>
      <c r="S54" s="26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</row>
    <row r="55" spans="2:30" x14ac:dyDescent="0.25">
      <c r="B55" s="5"/>
      <c r="C55" s="4"/>
      <c r="D55" s="5"/>
      <c r="E55" s="25"/>
      <c r="F55" s="25"/>
      <c r="G55" s="25"/>
      <c r="H55" s="25"/>
      <c r="I55" s="25"/>
      <c r="J55" s="25"/>
      <c r="K55" s="25"/>
      <c r="L55" s="25"/>
      <c r="M55" s="25"/>
      <c r="N55" s="25"/>
      <c r="O55" s="25"/>
      <c r="P55" s="25"/>
      <c r="Q55" s="25"/>
      <c r="R55" s="25"/>
      <c r="S55" s="26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</row>
    <row r="56" spans="2:30" x14ac:dyDescent="0.25">
      <c r="B56" s="5"/>
      <c r="C56" s="4"/>
      <c r="D56" s="5"/>
      <c r="E56" s="25"/>
      <c r="F56" s="25"/>
      <c r="G56" s="25"/>
      <c r="H56" s="25"/>
      <c r="I56" s="25"/>
      <c r="J56" s="25"/>
      <c r="K56" s="25"/>
      <c r="L56" s="25"/>
      <c r="M56" s="25"/>
      <c r="N56" s="25"/>
      <c r="O56" s="25"/>
      <c r="P56" s="25"/>
      <c r="Q56" s="25"/>
      <c r="R56" s="25"/>
      <c r="S56" s="26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</row>
    <row r="57" spans="2:30" x14ac:dyDescent="0.25">
      <c r="B57" s="5"/>
      <c r="C57" s="4"/>
      <c r="D57" s="5"/>
      <c r="E57" s="25"/>
      <c r="F57" s="25"/>
      <c r="G57" s="25"/>
      <c r="H57" s="25"/>
      <c r="I57" s="25"/>
      <c r="J57" s="25"/>
      <c r="K57" s="25"/>
      <c r="L57" s="25"/>
      <c r="M57" s="25"/>
      <c r="N57" s="25"/>
      <c r="O57" s="25"/>
      <c r="P57" s="25"/>
      <c r="Q57" s="25"/>
      <c r="R57" s="25"/>
      <c r="S57" s="26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</row>
    <row r="58" spans="2:30" x14ac:dyDescent="0.25">
      <c r="B58" s="5"/>
      <c r="C58" s="4"/>
      <c r="D58" s="5"/>
      <c r="E58" s="25"/>
      <c r="F58" s="25"/>
      <c r="G58" s="25"/>
      <c r="H58" s="25"/>
      <c r="I58" s="25"/>
      <c r="J58" s="25"/>
      <c r="K58" s="25"/>
      <c r="L58" s="25"/>
      <c r="M58" s="25"/>
      <c r="N58" s="25"/>
      <c r="O58" s="25"/>
      <c r="P58" s="25"/>
      <c r="Q58" s="25"/>
      <c r="R58" s="25"/>
      <c r="S58" s="26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</row>
    <row r="59" spans="2:30" x14ac:dyDescent="0.25">
      <c r="B59" s="5"/>
      <c r="C59" s="4"/>
      <c r="D59" s="5"/>
      <c r="E59" s="25"/>
      <c r="F59" s="25"/>
      <c r="G59" s="25"/>
      <c r="H59" s="25"/>
      <c r="I59" s="25"/>
      <c r="J59" s="25"/>
      <c r="K59" s="25"/>
      <c r="L59" s="25"/>
      <c r="M59" s="25"/>
      <c r="N59" s="25"/>
      <c r="O59" s="25"/>
      <c r="P59" s="25"/>
      <c r="Q59" s="25"/>
      <c r="R59" s="25"/>
      <c r="S59" s="26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</row>
    <row r="60" spans="2:30" x14ac:dyDescent="0.25">
      <c r="B60" s="5"/>
      <c r="C60" s="4"/>
      <c r="D60" s="5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5"/>
      <c r="P60" s="25"/>
      <c r="Q60" s="25"/>
      <c r="R60" s="25"/>
      <c r="S60" s="26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</row>
    <row r="61" spans="2:30" x14ac:dyDescent="0.25">
      <c r="B61" s="5"/>
      <c r="C61" s="4"/>
      <c r="D61" s="5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5"/>
      <c r="P61" s="25"/>
      <c r="Q61" s="25"/>
      <c r="R61" s="25"/>
      <c r="S61" s="26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</row>
    <row r="62" spans="2:30" x14ac:dyDescent="0.25">
      <c r="B62" s="5"/>
      <c r="C62" s="4"/>
      <c r="D62" s="5"/>
      <c r="E62" s="25"/>
      <c r="F62" s="25"/>
      <c r="G62" s="25"/>
      <c r="H62" s="25"/>
      <c r="I62" s="25"/>
      <c r="J62" s="25"/>
      <c r="K62" s="25"/>
      <c r="L62" s="25"/>
      <c r="M62" s="25"/>
      <c r="N62" s="25"/>
      <c r="O62" s="25"/>
      <c r="P62" s="25"/>
      <c r="Q62" s="25"/>
      <c r="R62" s="25"/>
      <c r="S62" s="26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</row>
    <row r="63" spans="2:30" x14ac:dyDescent="0.25">
      <c r="B63" s="5"/>
      <c r="C63" s="4"/>
      <c r="D63" s="5"/>
      <c r="E63" s="25"/>
      <c r="F63" s="25"/>
      <c r="G63" s="25"/>
      <c r="H63" s="25"/>
      <c r="I63" s="25"/>
      <c r="J63" s="25"/>
      <c r="K63" s="25"/>
      <c r="L63" s="25"/>
      <c r="M63" s="25"/>
      <c r="N63" s="25"/>
      <c r="O63" s="25"/>
      <c r="P63" s="25"/>
      <c r="Q63" s="25"/>
      <c r="R63" s="25"/>
      <c r="S63" s="26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</row>
    <row r="64" spans="2:30" x14ac:dyDescent="0.25">
      <c r="B64" s="5"/>
      <c r="C64" s="4"/>
      <c r="D64" s="5"/>
      <c r="E64" s="25"/>
      <c r="F64" s="25"/>
      <c r="G64" s="25"/>
      <c r="H64" s="25"/>
      <c r="I64" s="25"/>
      <c r="J64" s="25"/>
      <c r="K64" s="25"/>
      <c r="L64" s="25"/>
      <c r="M64" s="25"/>
      <c r="N64" s="25"/>
      <c r="O64" s="25"/>
      <c r="P64" s="25"/>
      <c r="Q64" s="25"/>
      <c r="R64" s="25"/>
      <c r="S64" s="26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</row>
    <row r="65" spans="2:30" x14ac:dyDescent="0.25">
      <c r="B65" s="5"/>
      <c r="C65" s="4"/>
      <c r="D65" s="5"/>
      <c r="E65" s="25"/>
      <c r="F65" s="25"/>
      <c r="G65" s="25"/>
      <c r="H65" s="25"/>
      <c r="I65" s="25"/>
      <c r="J65" s="25"/>
      <c r="K65" s="25"/>
      <c r="L65" s="25"/>
      <c r="M65" s="25"/>
      <c r="N65" s="25"/>
      <c r="O65" s="25"/>
      <c r="P65" s="25"/>
      <c r="Q65" s="25"/>
      <c r="R65" s="25"/>
      <c r="S65" s="26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</row>
    <row r="66" spans="2:30" x14ac:dyDescent="0.25">
      <c r="B66" s="5"/>
      <c r="C66" s="4"/>
      <c r="D66" s="5"/>
      <c r="E66" s="25"/>
      <c r="F66" s="25"/>
      <c r="G66" s="25"/>
      <c r="H66" s="25"/>
      <c r="I66" s="25"/>
      <c r="J66" s="25"/>
      <c r="K66" s="25"/>
      <c r="L66" s="25"/>
      <c r="M66" s="25"/>
      <c r="N66" s="25"/>
      <c r="O66" s="25"/>
      <c r="P66" s="25"/>
      <c r="Q66" s="25"/>
      <c r="R66" s="25"/>
      <c r="S66" s="26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</row>
    <row r="67" spans="2:30" x14ac:dyDescent="0.25">
      <c r="B67" s="5"/>
      <c r="C67" s="4"/>
      <c r="D67" s="5"/>
      <c r="E67" s="25"/>
      <c r="F67" s="25"/>
      <c r="G67" s="25"/>
      <c r="H67" s="25"/>
      <c r="I67" s="25"/>
      <c r="J67" s="25"/>
      <c r="K67" s="25"/>
      <c r="L67" s="25"/>
      <c r="M67" s="25"/>
      <c r="N67" s="25"/>
      <c r="O67" s="25"/>
      <c r="P67" s="25"/>
      <c r="Q67" s="25"/>
      <c r="R67" s="25"/>
      <c r="S67" s="26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</row>
    <row r="68" spans="2:30" x14ac:dyDescent="0.25">
      <c r="B68" s="5"/>
      <c r="C68" s="4"/>
      <c r="D68" s="5"/>
      <c r="E68" s="25"/>
      <c r="F68" s="25"/>
      <c r="G68" s="25"/>
      <c r="H68" s="25"/>
      <c r="I68" s="25"/>
      <c r="J68" s="25"/>
      <c r="K68" s="25"/>
      <c r="L68" s="25"/>
      <c r="M68" s="25"/>
      <c r="N68" s="25"/>
      <c r="O68" s="25"/>
      <c r="P68" s="25"/>
      <c r="Q68" s="25"/>
      <c r="R68" s="25"/>
      <c r="S68" s="26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</row>
    <row r="69" spans="2:30" x14ac:dyDescent="0.25">
      <c r="B69" s="5"/>
      <c r="C69" s="4"/>
      <c r="D69" s="5"/>
      <c r="E69" s="25"/>
      <c r="F69" s="25"/>
      <c r="G69" s="25"/>
      <c r="H69" s="25"/>
      <c r="I69" s="25"/>
      <c r="J69" s="25"/>
      <c r="K69" s="25"/>
      <c r="L69" s="25"/>
      <c r="M69" s="25"/>
      <c r="N69" s="25"/>
      <c r="O69" s="25"/>
      <c r="P69" s="25"/>
      <c r="Q69" s="25"/>
      <c r="R69" s="25"/>
      <c r="S69" s="26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</row>
    <row r="70" spans="2:30" x14ac:dyDescent="0.25">
      <c r="B70" s="5"/>
      <c r="C70" s="4"/>
      <c r="D70" s="5"/>
      <c r="E70" s="25"/>
      <c r="F70" s="25"/>
      <c r="G70" s="25"/>
      <c r="H70" s="25"/>
      <c r="I70" s="25"/>
      <c r="J70" s="25"/>
      <c r="K70" s="25"/>
      <c r="L70" s="25"/>
      <c r="M70" s="25"/>
      <c r="N70" s="25"/>
      <c r="O70" s="25"/>
      <c r="P70" s="25"/>
      <c r="Q70" s="25"/>
      <c r="R70" s="25"/>
      <c r="S70" s="26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</row>
    <row r="71" spans="2:30" x14ac:dyDescent="0.25">
      <c r="B71" s="5"/>
      <c r="C71" s="4"/>
      <c r="D71" s="5"/>
      <c r="E71" s="25"/>
      <c r="F71" s="25"/>
      <c r="G71" s="25"/>
      <c r="H71" s="25"/>
      <c r="I71" s="25"/>
      <c r="J71" s="25"/>
      <c r="K71" s="25"/>
      <c r="L71" s="25"/>
      <c r="M71" s="25"/>
      <c r="N71" s="25"/>
      <c r="O71" s="25"/>
      <c r="P71" s="25"/>
      <c r="Q71" s="25"/>
      <c r="R71" s="25"/>
      <c r="S71" s="26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</row>
    <row r="72" spans="2:30" x14ac:dyDescent="0.25">
      <c r="B72" s="5"/>
      <c r="C72" s="4"/>
      <c r="D72" s="5"/>
      <c r="E72" s="25"/>
      <c r="F72" s="25"/>
      <c r="G72" s="25"/>
      <c r="H72" s="25"/>
      <c r="I72" s="25"/>
      <c r="J72" s="25"/>
      <c r="K72" s="25"/>
      <c r="L72" s="25"/>
      <c r="M72" s="25"/>
      <c r="N72" s="25"/>
      <c r="O72" s="25"/>
      <c r="P72" s="25"/>
      <c r="Q72" s="25"/>
      <c r="R72" s="25"/>
      <c r="S72" s="26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</row>
    <row r="73" spans="2:30" x14ac:dyDescent="0.25">
      <c r="B73" s="5"/>
      <c r="C73" s="4"/>
      <c r="D73" s="5"/>
      <c r="E73" s="25"/>
      <c r="F73" s="25"/>
      <c r="G73" s="25"/>
      <c r="H73" s="25"/>
      <c r="I73" s="25"/>
      <c r="J73" s="25"/>
      <c r="K73" s="25"/>
      <c r="L73" s="25"/>
      <c r="M73" s="25"/>
      <c r="N73" s="25"/>
      <c r="O73" s="25"/>
      <c r="P73" s="25"/>
      <c r="Q73" s="25"/>
      <c r="R73" s="25"/>
      <c r="S73" s="26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</row>
    <row r="74" spans="2:30" x14ac:dyDescent="0.25">
      <c r="B74" s="5"/>
      <c r="C74" s="4"/>
      <c r="D74" s="5"/>
      <c r="E74" s="25"/>
      <c r="F74" s="25"/>
      <c r="G74" s="25"/>
      <c r="H74" s="25"/>
      <c r="I74" s="25"/>
      <c r="J74" s="25"/>
      <c r="K74" s="25"/>
      <c r="L74" s="25"/>
      <c r="M74" s="25"/>
      <c r="N74" s="25"/>
      <c r="O74" s="25"/>
      <c r="P74" s="25"/>
      <c r="Q74" s="25"/>
      <c r="R74" s="25"/>
      <c r="S74" s="26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</row>
    <row r="75" spans="2:30" x14ac:dyDescent="0.25">
      <c r="B75" s="5"/>
      <c r="C75" s="4"/>
      <c r="D75" s="5"/>
      <c r="E75" s="25"/>
      <c r="F75" s="25"/>
      <c r="G75" s="25"/>
      <c r="H75" s="25"/>
      <c r="I75" s="25"/>
      <c r="J75" s="25"/>
      <c r="K75" s="25"/>
      <c r="L75" s="25"/>
      <c r="M75" s="25"/>
      <c r="N75" s="25"/>
      <c r="O75" s="25"/>
      <c r="P75" s="25"/>
      <c r="Q75" s="25"/>
      <c r="R75" s="25"/>
      <c r="S75" s="26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</row>
    <row r="76" spans="2:30" x14ac:dyDescent="0.25">
      <c r="B76" s="5"/>
      <c r="C76" s="4"/>
      <c r="D76" s="5"/>
      <c r="E76" s="25"/>
      <c r="F76" s="25"/>
      <c r="G76" s="25"/>
      <c r="H76" s="25"/>
      <c r="I76" s="25"/>
      <c r="J76" s="25"/>
      <c r="K76" s="25"/>
      <c r="L76" s="25"/>
      <c r="M76" s="25"/>
      <c r="N76" s="25"/>
      <c r="O76" s="25"/>
      <c r="P76" s="25"/>
      <c r="Q76" s="25"/>
      <c r="R76" s="25"/>
      <c r="S76" s="26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</row>
    <row r="77" spans="2:30" x14ac:dyDescent="0.25">
      <c r="B77" s="5"/>
      <c r="C77" s="4"/>
      <c r="D77" s="5"/>
      <c r="E77" s="25"/>
      <c r="F77" s="25"/>
      <c r="G77" s="25"/>
      <c r="H77" s="25"/>
      <c r="I77" s="25"/>
      <c r="J77" s="25"/>
      <c r="K77" s="25"/>
      <c r="L77" s="25"/>
      <c r="M77" s="25"/>
      <c r="N77" s="25"/>
      <c r="O77" s="25"/>
      <c r="P77" s="25"/>
      <c r="Q77" s="25"/>
      <c r="R77" s="25"/>
      <c r="S77" s="26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</row>
    <row r="78" spans="2:30" x14ac:dyDescent="0.25">
      <c r="B78" s="5"/>
      <c r="C78" s="4"/>
      <c r="D78" s="5"/>
      <c r="E78" s="25"/>
      <c r="F78" s="25"/>
      <c r="G78" s="25"/>
      <c r="H78" s="25"/>
      <c r="I78" s="25"/>
      <c r="J78" s="25"/>
      <c r="K78" s="25"/>
      <c r="L78" s="25"/>
      <c r="M78" s="25"/>
      <c r="N78" s="25"/>
      <c r="O78" s="25"/>
      <c r="P78" s="25"/>
      <c r="Q78" s="25"/>
      <c r="R78" s="25"/>
      <c r="S78" s="26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</row>
    <row r="79" spans="2:30" x14ac:dyDescent="0.25">
      <c r="B79" s="5"/>
      <c r="C79" s="4"/>
      <c r="D79" s="5"/>
      <c r="E79" s="25"/>
      <c r="F79" s="25"/>
      <c r="G79" s="25"/>
      <c r="H79" s="25"/>
      <c r="I79" s="25"/>
      <c r="J79" s="25"/>
      <c r="K79" s="25"/>
      <c r="L79" s="25"/>
      <c r="M79" s="25"/>
      <c r="N79" s="25"/>
      <c r="O79" s="25"/>
      <c r="P79" s="25"/>
      <c r="Q79" s="25"/>
      <c r="R79" s="25"/>
      <c r="S79" s="26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</row>
    <row r="80" spans="2:30" x14ac:dyDescent="0.25">
      <c r="B80" s="5"/>
      <c r="C80" s="4"/>
      <c r="D80" s="5"/>
      <c r="E80" s="25"/>
      <c r="F80" s="25"/>
      <c r="G80" s="25"/>
      <c r="H80" s="25"/>
      <c r="I80" s="25"/>
      <c r="J80" s="25"/>
      <c r="K80" s="25"/>
      <c r="L80" s="25"/>
      <c r="M80" s="25"/>
      <c r="N80" s="25"/>
      <c r="O80" s="25"/>
      <c r="P80" s="25"/>
      <c r="Q80" s="25"/>
      <c r="R80" s="25"/>
      <c r="S80" s="26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</row>
    <row r="81" spans="2:30" x14ac:dyDescent="0.25">
      <c r="B81" s="5"/>
      <c r="C81" s="4"/>
      <c r="D81" s="5"/>
      <c r="E81" s="25"/>
      <c r="F81" s="25"/>
      <c r="G81" s="25"/>
      <c r="H81" s="25"/>
      <c r="I81" s="25"/>
      <c r="J81" s="25"/>
      <c r="K81" s="25"/>
      <c r="L81" s="25"/>
      <c r="M81" s="25"/>
      <c r="N81" s="25"/>
      <c r="O81" s="25"/>
      <c r="P81" s="25"/>
      <c r="Q81" s="25"/>
      <c r="R81" s="25"/>
      <c r="S81" s="26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</row>
    <row r="82" spans="2:30" x14ac:dyDescent="0.25">
      <c r="B82" s="5"/>
      <c r="C82" s="4"/>
      <c r="D82" s="5"/>
      <c r="E82" s="25"/>
      <c r="F82" s="25"/>
      <c r="G82" s="25"/>
      <c r="H82" s="25"/>
      <c r="I82" s="25"/>
      <c r="J82" s="25"/>
      <c r="K82" s="25"/>
      <c r="L82" s="25"/>
      <c r="M82" s="25"/>
      <c r="N82" s="25"/>
      <c r="O82" s="25"/>
      <c r="P82" s="25"/>
      <c r="Q82" s="25"/>
      <c r="R82" s="25"/>
      <c r="S82" s="26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</row>
    <row r="83" spans="2:30" x14ac:dyDescent="0.25">
      <c r="B83" s="5"/>
      <c r="C83" s="4"/>
      <c r="D83" s="5"/>
      <c r="E83" s="25"/>
      <c r="F83" s="25"/>
      <c r="G83" s="25"/>
      <c r="H83" s="25"/>
      <c r="I83" s="25"/>
      <c r="J83" s="25"/>
      <c r="K83" s="25"/>
      <c r="L83" s="25"/>
      <c r="M83" s="25"/>
      <c r="N83" s="25"/>
      <c r="O83" s="25"/>
      <c r="P83" s="25"/>
      <c r="Q83" s="25"/>
      <c r="R83" s="25"/>
      <c r="S83" s="26"/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</row>
    <row r="84" spans="2:30" x14ac:dyDescent="0.25">
      <c r="B84" s="5"/>
      <c r="C84" s="4"/>
      <c r="D84" s="5"/>
      <c r="E84" s="25"/>
      <c r="F84" s="25"/>
      <c r="G84" s="25"/>
      <c r="H84" s="25"/>
      <c r="I84" s="25"/>
      <c r="J84" s="25"/>
      <c r="K84" s="25"/>
      <c r="L84" s="25"/>
      <c r="M84" s="25"/>
      <c r="N84" s="25"/>
      <c r="O84" s="25"/>
      <c r="P84" s="25"/>
      <c r="Q84" s="25"/>
      <c r="R84" s="25"/>
      <c r="S84" s="26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</row>
    <row r="85" spans="2:30" x14ac:dyDescent="0.25">
      <c r="B85" s="5"/>
      <c r="C85" s="4"/>
      <c r="D85" s="5"/>
      <c r="E85" s="25"/>
      <c r="F85" s="25"/>
      <c r="G85" s="25"/>
      <c r="H85" s="25"/>
      <c r="I85" s="25"/>
      <c r="J85" s="25"/>
      <c r="K85" s="25"/>
      <c r="L85" s="25"/>
      <c r="M85" s="25"/>
      <c r="N85" s="25"/>
      <c r="O85" s="25"/>
      <c r="P85" s="25"/>
      <c r="Q85" s="25"/>
      <c r="R85" s="25"/>
      <c r="S85" s="26"/>
      <c r="T85" s="3"/>
      <c r="U85" s="3"/>
      <c r="V85" s="3"/>
      <c r="W85" s="3"/>
      <c r="X85" s="3"/>
      <c r="Y85" s="3"/>
      <c r="Z85" s="3"/>
      <c r="AA85" s="3"/>
      <c r="AB85" s="3"/>
      <c r="AC85" s="3"/>
      <c r="AD85" s="3"/>
    </row>
    <row r="86" spans="2:30" x14ac:dyDescent="0.25">
      <c r="B86" s="5"/>
      <c r="C86" s="4"/>
      <c r="D86" s="5"/>
      <c r="E86" s="25"/>
      <c r="F86" s="25"/>
      <c r="G86" s="25"/>
      <c r="H86" s="25"/>
      <c r="I86" s="25"/>
      <c r="J86" s="25"/>
      <c r="K86" s="25"/>
      <c r="L86" s="25"/>
      <c r="M86" s="25"/>
      <c r="N86" s="25"/>
      <c r="O86" s="25"/>
      <c r="P86" s="25"/>
      <c r="Q86" s="25"/>
      <c r="R86" s="25"/>
      <c r="S86" s="26"/>
      <c r="T86" s="3"/>
      <c r="U86" s="3"/>
      <c r="V86" s="3"/>
      <c r="W86" s="3"/>
      <c r="X86" s="3"/>
      <c r="Y86" s="3"/>
      <c r="Z86" s="3"/>
      <c r="AA86" s="3"/>
      <c r="AB86" s="3"/>
      <c r="AC86" s="3"/>
      <c r="AD86" s="3"/>
    </row>
    <row r="87" spans="2:30" x14ac:dyDescent="0.25">
      <c r="B87" s="5"/>
      <c r="C87" s="4"/>
      <c r="D87" s="5"/>
      <c r="E87" s="25"/>
      <c r="F87" s="25"/>
      <c r="G87" s="25"/>
      <c r="H87" s="25"/>
      <c r="I87" s="25"/>
      <c r="J87" s="25"/>
      <c r="K87" s="25"/>
      <c r="L87" s="25"/>
      <c r="M87" s="25"/>
      <c r="N87" s="25"/>
      <c r="O87" s="25"/>
      <c r="P87" s="25"/>
      <c r="Q87" s="25"/>
      <c r="R87" s="25"/>
      <c r="S87" s="26"/>
      <c r="T87" s="3"/>
      <c r="U87" s="3"/>
      <c r="V87" s="3"/>
      <c r="W87" s="3"/>
      <c r="X87" s="3"/>
      <c r="Y87" s="3"/>
      <c r="Z87" s="3"/>
      <c r="AA87" s="3"/>
      <c r="AB87" s="3"/>
      <c r="AC87" s="3"/>
      <c r="AD87" s="3"/>
    </row>
    <row r="88" spans="2:30" x14ac:dyDescent="0.25">
      <c r="B88" s="5"/>
      <c r="C88" s="4"/>
      <c r="D88" s="5"/>
      <c r="E88" s="25"/>
      <c r="F88" s="25"/>
      <c r="G88" s="25"/>
      <c r="H88" s="25"/>
      <c r="I88" s="25"/>
      <c r="J88" s="25"/>
      <c r="K88" s="25"/>
      <c r="L88" s="25"/>
      <c r="M88" s="25"/>
      <c r="N88" s="25"/>
      <c r="O88" s="25"/>
      <c r="P88" s="25"/>
      <c r="Q88" s="25"/>
      <c r="R88" s="25"/>
      <c r="S88" s="26"/>
      <c r="T88" s="3"/>
      <c r="U88" s="3"/>
      <c r="V88" s="3"/>
      <c r="W88" s="3"/>
      <c r="X88" s="3"/>
      <c r="Y88" s="3"/>
      <c r="Z88" s="3"/>
      <c r="AA88" s="3"/>
      <c r="AB88" s="3"/>
      <c r="AC88" s="3"/>
      <c r="AD88" s="3"/>
    </row>
    <row r="89" spans="2:30" x14ac:dyDescent="0.25">
      <c r="B89" s="5"/>
      <c r="C89" s="4"/>
      <c r="D89" s="5"/>
      <c r="E89" s="25"/>
      <c r="F89" s="25"/>
      <c r="G89" s="25"/>
      <c r="H89" s="25"/>
      <c r="I89" s="25"/>
      <c r="J89" s="25"/>
      <c r="K89" s="25"/>
      <c r="L89" s="25"/>
      <c r="M89" s="25"/>
      <c r="N89" s="25"/>
      <c r="O89" s="25"/>
      <c r="P89" s="25"/>
      <c r="Q89" s="25"/>
      <c r="R89" s="25"/>
      <c r="S89" s="26"/>
      <c r="T89" s="3"/>
      <c r="U89" s="3"/>
      <c r="V89" s="3"/>
      <c r="W89" s="3"/>
      <c r="X89" s="3"/>
      <c r="Y89" s="3"/>
      <c r="Z89" s="3"/>
      <c r="AA89" s="3"/>
      <c r="AB89" s="3"/>
      <c r="AC89" s="3"/>
      <c r="AD89" s="3"/>
    </row>
    <row r="90" spans="2:30" x14ac:dyDescent="0.25">
      <c r="B90" s="5"/>
      <c r="C90" s="4"/>
      <c r="D90" s="5"/>
      <c r="E90" s="25"/>
      <c r="F90" s="25"/>
      <c r="G90" s="25"/>
      <c r="H90" s="25"/>
      <c r="I90" s="25"/>
      <c r="J90" s="25"/>
      <c r="K90" s="25"/>
      <c r="L90" s="25"/>
      <c r="M90" s="25"/>
      <c r="N90" s="25"/>
      <c r="O90" s="25"/>
      <c r="P90" s="25"/>
      <c r="Q90" s="25"/>
      <c r="R90" s="25"/>
      <c r="S90" s="26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</row>
    <row r="91" spans="2:30" x14ac:dyDescent="0.25">
      <c r="B91" s="5"/>
      <c r="C91" s="4"/>
      <c r="D91" s="5"/>
      <c r="E91" s="25"/>
      <c r="F91" s="25"/>
      <c r="G91" s="25"/>
      <c r="H91" s="25"/>
      <c r="I91" s="25"/>
      <c r="J91" s="25"/>
      <c r="K91" s="25"/>
      <c r="L91" s="25"/>
      <c r="M91" s="25"/>
      <c r="N91" s="25"/>
      <c r="O91" s="25"/>
      <c r="P91" s="25"/>
      <c r="Q91" s="25"/>
      <c r="R91" s="25"/>
      <c r="S91" s="26"/>
      <c r="T91" s="3"/>
      <c r="U91" s="3"/>
      <c r="V91" s="3"/>
      <c r="W91" s="3"/>
      <c r="X91" s="3"/>
      <c r="Y91" s="3"/>
      <c r="Z91" s="3"/>
      <c r="AA91" s="3"/>
      <c r="AB91" s="3"/>
      <c r="AC91" s="3"/>
      <c r="AD91" s="3"/>
    </row>
    <row r="92" spans="2:30" x14ac:dyDescent="0.25">
      <c r="B92" s="5"/>
      <c r="C92" s="4"/>
      <c r="D92" s="5"/>
      <c r="E92" s="25"/>
      <c r="F92" s="25"/>
      <c r="G92" s="25"/>
      <c r="H92" s="25"/>
      <c r="I92" s="25"/>
      <c r="J92" s="25"/>
      <c r="K92" s="25"/>
      <c r="L92" s="25"/>
      <c r="M92" s="25"/>
      <c r="N92" s="25"/>
      <c r="O92" s="25"/>
      <c r="P92" s="25"/>
      <c r="Q92" s="25"/>
      <c r="R92" s="25"/>
      <c r="S92" s="26"/>
      <c r="T92" s="3"/>
      <c r="U92" s="3"/>
      <c r="V92" s="3"/>
      <c r="W92" s="3"/>
      <c r="X92" s="3"/>
      <c r="Y92" s="3"/>
      <c r="Z92" s="3"/>
      <c r="AA92" s="3"/>
      <c r="AB92" s="3"/>
      <c r="AC92" s="3"/>
      <c r="AD92" s="3"/>
    </row>
    <row r="93" spans="2:30" x14ac:dyDescent="0.25">
      <c r="B93" s="5"/>
      <c r="C93" s="4"/>
      <c r="D93" s="5"/>
      <c r="E93" s="25"/>
      <c r="F93" s="25"/>
      <c r="G93" s="25"/>
      <c r="H93" s="25"/>
      <c r="I93" s="25"/>
      <c r="J93" s="25"/>
      <c r="K93" s="25"/>
      <c r="L93" s="25"/>
      <c r="M93" s="25"/>
      <c r="N93" s="25"/>
      <c r="O93" s="25"/>
      <c r="P93" s="25"/>
      <c r="Q93" s="25"/>
      <c r="R93" s="25"/>
      <c r="S93" s="26"/>
      <c r="T93" s="3"/>
      <c r="U93" s="3"/>
      <c r="V93" s="3"/>
      <c r="W93" s="3"/>
      <c r="X93" s="3"/>
      <c r="Y93" s="3"/>
      <c r="Z93" s="3"/>
      <c r="AA93" s="3"/>
      <c r="AB93" s="3"/>
      <c r="AC93" s="3"/>
      <c r="AD93" s="3"/>
    </row>
    <row r="94" spans="2:30" x14ac:dyDescent="0.25">
      <c r="B94" s="5"/>
      <c r="C94" s="4"/>
      <c r="D94" s="5"/>
      <c r="E94" s="25"/>
      <c r="F94" s="25"/>
      <c r="G94" s="25"/>
      <c r="H94" s="25"/>
      <c r="I94" s="25"/>
      <c r="J94" s="25"/>
      <c r="K94" s="25"/>
      <c r="L94" s="25"/>
      <c r="M94" s="25"/>
      <c r="N94" s="25"/>
      <c r="O94" s="25"/>
      <c r="P94" s="25"/>
      <c r="Q94" s="25"/>
      <c r="R94" s="25"/>
      <c r="S94" s="26"/>
      <c r="T94" s="3"/>
      <c r="U94" s="3"/>
      <c r="V94" s="3"/>
      <c r="W94" s="3"/>
      <c r="X94" s="3"/>
      <c r="Y94" s="3"/>
      <c r="Z94" s="3"/>
      <c r="AA94" s="3"/>
      <c r="AB94" s="3"/>
      <c r="AC94" s="3"/>
      <c r="AD94" s="3"/>
    </row>
    <row r="95" spans="2:30" x14ac:dyDescent="0.25">
      <c r="B95" s="5"/>
      <c r="C95" s="4"/>
      <c r="D95" s="5"/>
      <c r="E95" s="25"/>
      <c r="F95" s="25"/>
      <c r="G95" s="25"/>
      <c r="H95" s="25"/>
      <c r="I95" s="25"/>
      <c r="J95" s="25"/>
      <c r="K95" s="25"/>
      <c r="L95" s="25"/>
      <c r="M95" s="25"/>
      <c r="N95" s="25"/>
      <c r="O95" s="25"/>
      <c r="P95" s="25"/>
      <c r="Q95" s="25"/>
      <c r="R95" s="25"/>
      <c r="S95" s="26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</row>
    <row r="96" spans="2:30" x14ac:dyDescent="0.25">
      <c r="B96" s="5"/>
      <c r="C96" s="4"/>
      <c r="D96" s="5"/>
      <c r="E96" s="25"/>
      <c r="F96" s="25"/>
      <c r="G96" s="25"/>
      <c r="H96" s="25"/>
      <c r="I96" s="25"/>
      <c r="J96" s="25"/>
      <c r="K96" s="25"/>
      <c r="L96" s="25"/>
      <c r="M96" s="25"/>
      <c r="N96" s="25"/>
      <c r="O96" s="25"/>
      <c r="P96" s="25"/>
      <c r="Q96" s="25"/>
      <c r="R96" s="25"/>
      <c r="S96" s="26"/>
      <c r="T96" s="3"/>
      <c r="U96" s="3"/>
      <c r="V96" s="3"/>
      <c r="W96" s="3"/>
      <c r="X96" s="3"/>
      <c r="Y96" s="3"/>
      <c r="Z96" s="3"/>
      <c r="AA96" s="3"/>
      <c r="AB96" s="3"/>
      <c r="AC96" s="3"/>
      <c r="AD96" s="3"/>
    </row>
    <row r="97" spans="2:30" x14ac:dyDescent="0.25">
      <c r="B97" s="5"/>
      <c r="C97" s="4"/>
      <c r="D97" s="5"/>
      <c r="E97" s="25"/>
      <c r="F97" s="25"/>
      <c r="G97" s="25"/>
      <c r="H97" s="25"/>
      <c r="I97" s="25"/>
      <c r="J97" s="25"/>
      <c r="K97" s="25"/>
      <c r="L97" s="25"/>
      <c r="M97" s="25"/>
      <c r="N97" s="25"/>
      <c r="O97" s="25"/>
      <c r="P97" s="25"/>
      <c r="Q97" s="25"/>
      <c r="R97" s="25"/>
      <c r="S97" s="26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</row>
    <row r="98" spans="2:30" x14ac:dyDescent="0.25">
      <c r="B98" s="5"/>
      <c r="C98" s="4"/>
      <c r="D98" s="5"/>
      <c r="E98" s="25"/>
      <c r="F98" s="25"/>
      <c r="G98" s="25"/>
      <c r="H98" s="25"/>
      <c r="I98" s="25"/>
      <c r="J98" s="25"/>
      <c r="K98" s="25"/>
      <c r="L98" s="25"/>
      <c r="M98" s="25"/>
      <c r="N98" s="25"/>
      <c r="O98" s="25"/>
      <c r="P98" s="25"/>
      <c r="Q98" s="25"/>
      <c r="R98" s="25"/>
      <c r="S98" s="26"/>
      <c r="T98" s="3"/>
      <c r="U98" s="3"/>
      <c r="V98" s="3"/>
      <c r="W98" s="3"/>
      <c r="X98" s="3"/>
      <c r="Y98" s="3"/>
      <c r="Z98" s="3"/>
      <c r="AA98" s="3"/>
      <c r="AB98" s="3"/>
      <c r="AC98" s="3"/>
      <c r="AD98" s="3"/>
    </row>
    <row r="99" spans="2:30" x14ac:dyDescent="0.25">
      <c r="B99" s="5"/>
      <c r="C99" s="4"/>
      <c r="D99" s="5"/>
      <c r="E99" s="25"/>
      <c r="F99" s="25"/>
      <c r="G99" s="25"/>
      <c r="H99" s="25"/>
      <c r="I99" s="25"/>
      <c r="J99" s="25"/>
      <c r="K99" s="25"/>
      <c r="L99" s="25"/>
      <c r="M99" s="25"/>
      <c r="N99" s="25"/>
      <c r="O99" s="25"/>
      <c r="P99" s="25"/>
      <c r="Q99" s="25"/>
      <c r="R99" s="25"/>
      <c r="S99" s="26"/>
      <c r="T99" s="3"/>
      <c r="U99" s="3"/>
      <c r="V99" s="3"/>
      <c r="W99" s="3"/>
      <c r="X99" s="3"/>
      <c r="Y99" s="3"/>
      <c r="Z99" s="3"/>
      <c r="AA99" s="3"/>
      <c r="AB99" s="3"/>
      <c r="AC99" s="3"/>
      <c r="AD99" s="3"/>
    </row>
    <row r="100" spans="2:30" x14ac:dyDescent="0.25">
      <c r="B100" s="5"/>
      <c r="C100" s="4"/>
      <c r="D100" s="5"/>
      <c r="E100" s="25"/>
      <c r="F100" s="25"/>
      <c r="G100" s="25"/>
      <c r="H100" s="25"/>
      <c r="I100" s="25"/>
      <c r="J100" s="25"/>
      <c r="K100" s="25"/>
      <c r="L100" s="25"/>
      <c r="M100" s="25"/>
      <c r="N100" s="25"/>
      <c r="O100" s="25"/>
      <c r="P100" s="25"/>
      <c r="Q100" s="25"/>
      <c r="R100" s="25"/>
      <c r="S100" s="26"/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3"/>
    </row>
    <row r="101" spans="2:30" x14ac:dyDescent="0.25">
      <c r="B101" s="5"/>
      <c r="C101" s="4"/>
      <c r="D101" s="5"/>
      <c r="E101" s="25"/>
      <c r="F101" s="25"/>
      <c r="G101" s="25"/>
      <c r="H101" s="25"/>
      <c r="I101" s="25"/>
      <c r="J101" s="25"/>
      <c r="K101" s="25"/>
      <c r="L101" s="25"/>
      <c r="M101" s="25"/>
      <c r="N101" s="25"/>
      <c r="O101" s="25"/>
      <c r="P101" s="25"/>
      <c r="Q101" s="25"/>
      <c r="R101" s="25"/>
      <c r="S101" s="26"/>
      <c r="T101" s="3"/>
      <c r="U101" s="3"/>
      <c r="V101" s="3"/>
      <c r="W101" s="3"/>
      <c r="X101" s="3"/>
      <c r="Y101" s="3"/>
      <c r="Z101" s="3"/>
      <c r="AA101" s="3"/>
      <c r="AB101" s="3"/>
      <c r="AC101" s="3"/>
      <c r="AD101" s="3"/>
    </row>
    <row r="102" spans="2:30" x14ac:dyDescent="0.25">
      <c r="B102" s="5"/>
      <c r="C102" s="4"/>
      <c r="D102" s="5"/>
      <c r="E102" s="25"/>
      <c r="F102" s="25"/>
      <c r="G102" s="25"/>
      <c r="H102" s="25"/>
      <c r="I102" s="25"/>
      <c r="J102" s="25"/>
      <c r="K102" s="25"/>
      <c r="L102" s="25"/>
      <c r="M102" s="25"/>
      <c r="N102" s="25"/>
      <c r="O102" s="25"/>
      <c r="P102" s="25"/>
      <c r="Q102" s="25"/>
      <c r="R102" s="25"/>
      <c r="S102" s="26"/>
      <c r="T102" s="3"/>
      <c r="U102" s="3"/>
      <c r="V102" s="3"/>
      <c r="W102" s="3"/>
      <c r="X102" s="3"/>
      <c r="Y102" s="3"/>
      <c r="Z102" s="3"/>
      <c r="AA102" s="3"/>
      <c r="AB102" s="3"/>
      <c r="AC102" s="3"/>
      <c r="AD102" s="3"/>
    </row>
    <row r="103" spans="2:30" x14ac:dyDescent="0.25">
      <c r="B103" s="5"/>
      <c r="C103" s="4"/>
      <c r="D103" s="5"/>
      <c r="E103" s="25"/>
      <c r="F103" s="25"/>
      <c r="G103" s="25"/>
      <c r="H103" s="25"/>
      <c r="I103" s="25"/>
      <c r="J103" s="25"/>
      <c r="K103" s="25"/>
      <c r="L103" s="25"/>
      <c r="M103" s="25"/>
      <c r="N103" s="25"/>
      <c r="O103" s="25"/>
      <c r="P103" s="25"/>
      <c r="Q103" s="25"/>
      <c r="R103" s="25"/>
      <c r="S103" s="26"/>
      <c r="T103" s="3"/>
      <c r="U103" s="3"/>
      <c r="V103" s="3"/>
      <c r="W103" s="3"/>
      <c r="X103" s="3"/>
      <c r="Y103" s="3"/>
      <c r="Z103" s="3"/>
      <c r="AA103" s="3"/>
      <c r="AB103" s="3"/>
      <c r="AC103" s="3"/>
      <c r="AD103" s="3"/>
    </row>
    <row r="104" spans="2:30" x14ac:dyDescent="0.25">
      <c r="B104" s="5"/>
      <c r="C104" s="4"/>
      <c r="D104" s="5"/>
      <c r="E104" s="25"/>
      <c r="F104" s="25"/>
      <c r="G104" s="25"/>
      <c r="H104" s="25"/>
      <c r="I104" s="25"/>
      <c r="J104" s="25"/>
      <c r="K104" s="25"/>
      <c r="L104" s="25"/>
      <c r="M104" s="25"/>
      <c r="N104" s="25"/>
      <c r="O104" s="25"/>
      <c r="P104" s="25"/>
      <c r="Q104" s="25"/>
      <c r="R104" s="25"/>
      <c r="S104" s="26"/>
      <c r="T104" s="3"/>
      <c r="U104" s="3"/>
      <c r="V104" s="3"/>
      <c r="W104" s="3"/>
      <c r="X104" s="3"/>
      <c r="Y104" s="3"/>
      <c r="Z104" s="3"/>
      <c r="AA104" s="3"/>
      <c r="AB104" s="3"/>
      <c r="AC104" s="3"/>
      <c r="AD104" s="3"/>
    </row>
    <row r="105" spans="2:30" x14ac:dyDescent="0.25">
      <c r="B105" s="5"/>
      <c r="C105" s="4"/>
      <c r="D105" s="5"/>
      <c r="E105" s="25"/>
      <c r="F105" s="25"/>
      <c r="G105" s="25"/>
      <c r="H105" s="25"/>
      <c r="I105" s="25"/>
      <c r="J105" s="25"/>
      <c r="K105" s="25"/>
      <c r="L105" s="25"/>
      <c r="M105" s="25"/>
      <c r="N105" s="25"/>
      <c r="O105" s="25"/>
      <c r="P105" s="25"/>
      <c r="Q105" s="25"/>
      <c r="R105" s="25"/>
      <c r="S105" s="26"/>
      <c r="T105" s="3"/>
      <c r="U105" s="3"/>
      <c r="V105" s="3"/>
      <c r="W105" s="3"/>
      <c r="X105" s="3"/>
      <c r="Y105" s="3"/>
      <c r="Z105" s="3"/>
      <c r="AA105" s="3"/>
      <c r="AB105" s="3"/>
      <c r="AC105" s="3"/>
      <c r="AD105" s="3"/>
    </row>
    <row r="106" spans="2:30" x14ac:dyDescent="0.25">
      <c r="B106" s="5"/>
      <c r="C106" s="4"/>
      <c r="D106" s="5"/>
      <c r="E106" s="25"/>
      <c r="F106" s="25"/>
      <c r="G106" s="25"/>
      <c r="H106" s="25"/>
      <c r="I106" s="25"/>
      <c r="J106" s="25"/>
      <c r="K106" s="25"/>
      <c r="L106" s="25"/>
      <c r="M106" s="25"/>
      <c r="N106" s="25"/>
      <c r="O106" s="25"/>
      <c r="P106" s="25"/>
      <c r="Q106" s="25"/>
      <c r="R106" s="25"/>
      <c r="S106" s="26"/>
      <c r="T106" s="3"/>
      <c r="U106" s="3"/>
      <c r="V106" s="3"/>
      <c r="W106" s="3"/>
      <c r="X106" s="3"/>
      <c r="Y106" s="3"/>
      <c r="Z106" s="3"/>
      <c r="AA106" s="3"/>
      <c r="AB106" s="3"/>
      <c r="AC106" s="3"/>
      <c r="AD106" s="3"/>
    </row>
    <row r="107" spans="2:30" x14ac:dyDescent="0.25">
      <c r="B107" s="5"/>
      <c r="C107" s="4"/>
      <c r="D107" s="5"/>
      <c r="E107" s="25"/>
      <c r="F107" s="25"/>
      <c r="G107" s="25"/>
      <c r="H107" s="25"/>
      <c r="I107" s="25"/>
      <c r="J107" s="25"/>
      <c r="K107" s="25"/>
      <c r="L107" s="25"/>
      <c r="M107" s="25"/>
      <c r="N107" s="25"/>
      <c r="O107" s="25"/>
      <c r="P107" s="25"/>
      <c r="Q107" s="25"/>
      <c r="R107" s="25"/>
      <c r="S107" s="26"/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3"/>
    </row>
    <row r="108" spans="2:30" x14ac:dyDescent="0.25">
      <c r="B108" s="5"/>
      <c r="C108" s="4"/>
      <c r="D108" s="5"/>
      <c r="E108" s="25"/>
      <c r="F108" s="25"/>
      <c r="G108" s="25"/>
      <c r="H108" s="25"/>
      <c r="I108" s="25"/>
      <c r="J108" s="25"/>
      <c r="K108" s="25"/>
      <c r="L108" s="25"/>
      <c r="M108" s="25"/>
      <c r="N108" s="25"/>
      <c r="O108" s="25"/>
      <c r="P108" s="25"/>
      <c r="Q108" s="25"/>
      <c r="R108" s="25"/>
      <c r="S108" s="26"/>
      <c r="T108" s="3"/>
      <c r="U108" s="3"/>
      <c r="V108" s="3"/>
      <c r="W108" s="3"/>
      <c r="X108" s="3"/>
      <c r="Y108" s="3"/>
      <c r="Z108" s="3"/>
      <c r="AA108" s="3"/>
      <c r="AB108" s="3"/>
      <c r="AC108" s="3"/>
      <c r="AD108" s="3"/>
    </row>
    <row r="109" spans="2:30" x14ac:dyDescent="0.25">
      <c r="B109" s="5"/>
      <c r="C109" s="4"/>
      <c r="D109" s="5"/>
      <c r="E109" s="25"/>
      <c r="F109" s="25"/>
      <c r="G109" s="25"/>
      <c r="H109" s="25"/>
      <c r="I109" s="25"/>
      <c r="J109" s="25"/>
      <c r="K109" s="25"/>
      <c r="L109" s="25"/>
      <c r="M109" s="25"/>
      <c r="N109" s="25"/>
      <c r="O109" s="25"/>
      <c r="P109" s="25"/>
      <c r="Q109" s="25"/>
      <c r="R109" s="25"/>
      <c r="S109" s="26"/>
      <c r="T109" s="3"/>
      <c r="U109" s="3"/>
      <c r="V109" s="3"/>
      <c r="W109" s="3"/>
      <c r="X109" s="3"/>
      <c r="Y109" s="3"/>
      <c r="Z109" s="3"/>
      <c r="AA109" s="3"/>
      <c r="AB109" s="3"/>
      <c r="AC109" s="3"/>
      <c r="AD109" s="3"/>
    </row>
    <row r="110" spans="2:30" x14ac:dyDescent="0.25">
      <c r="E110" s="27"/>
      <c r="F110" s="27"/>
      <c r="G110" s="27"/>
      <c r="H110" s="27"/>
      <c r="I110" s="27"/>
      <c r="J110" s="27"/>
      <c r="K110" s="27"/>
      <c r="L110" s="27"/>
      <c r="M110" s="27"/>
      <c r="N110" s="27"/>
      <c r="O110" s="27"/>
      <c r="P110" s="27"/>
      <c r="Q110" s="27"/>
      <c r="R110" s="27"/>
      <c r="S110" s="28"/>
    </row>
    <row r="111" spans="2:30" x14ac:dyDescent="0.25">
      <c r="E111" s="27"/>
      <c r="F111" s="27"/>
      <c r="G111" s="27"/>
      <c r="H111" s="27"/>
      <c r="I111" s="27"/>
      <c r="J111" s="27"/>
      <c r="K111" s="27"/>
      <c r="L111" s="27"/>
      <c r="M111" s="27"/>
      <c r="N111" s="27"/>
      <c r="O111" s="27"/>
      <c r="P111" s="27"/>
      <c r="Q111" s="27"/>
      <c r="R111" s="27"/>
      <c r="S111" s="28"/>
    </row>
    <row r="112" spans="2:30" x14ac:dyDescent="0.25">
      <c r="E112" s="27"/>
      <c r="F112" s="27"/>
      <c r="G112" s="27"/>
      <c r="H112" s="27"/>
      <c r="I112" s="27"/>
      <c r="J112" s="27"/>
      <c r="K112" s="27"/>
      <c r="L112" s="27"/>
      <c r="M112" s="27"/>
      <c r="N112" s="27"/>
      <c r="O112" s="27"/>
      <c r="P112" s="27"/>
      <c r="Q112" s="27"/>
      <c r="R112" s="27"/>
      <c r="S112" s="28"/>
    </row>
    <row r="113" spans="5:19" x14ac:dyDescent="0.25">
      <c r="E113" s="27"/>
      <c r="F113" s="27"/>
      <c r="G113" s="27"/>
      <c r="H113" s="27"/>
      <c r="I113" s="27"/>
      <c r="J113" s="27"/>
      <c r="K113" s="27"/>
      <c r="L113" s="27"/>
      <c r="M113" s="27"/>
      <c r="N113" s="27"/>
      <c r="O113" s="27"/>
      <c r="P113" s="27"/>
      <c r="Q113" s="27"/>
      <c r="R113" s="27"/>
      <c r="S113" s="28"/>
    </row>
    <row r="114" spans="5:19" x14ac:dyDescent="0.25">
      <c r="E114" s="27"/>
      <c r="F114" s="27"/>
      <c r="G114" s="27"/>
      <c r="H114" s="27"/>
      <c r="I114" s="27"/>
      <c r="J114" s="27"/>
      <c r="K114" s="27"/>
      <c r="L114" s="27"/>
      <c r="M114" s="27"/>
      <c r="N114" s="27"/>
      <c r="O114" s="27"/>
      <c r="P114" s="27"/>
      <c r="Q114" s="27"/>
      <c r="R114" s="27"/>
      <c r="S114" s="28"/>
    </row>
    <row r="115" spans="5:19" x14ac:dyDescent="0.25">
      <c r="E115" s="27"/>
      <c r="F115" s="27"/>
      <c r="G115" s="27"/>
      <c r="H115" s="27"/>
      <c r="I115" s="27"/>
      <c r="J115" s="27"/>
      <c r="K115" s="27"/>
      <c r="L115" s="27"/>
      <c r="M115" s="27"/>
      <c r="N115" s="27"/>
      <c r="O115" s="27"/>
      <c r="P115" s="27"/>
      <c r="Q115" s="27"/>
      <c r="R115" s="27"/>
      <c r="S115" s="28"/>
    </row>
    <row r="116" spans="5:19" x14ac:dyDescent="0.25">
      <c r="E116" s="27"/>
      <c r="F116" s="27"/>
      <c r="G116" s="27"/>
      <c r="H116" s="27"/>
      <c r="I116" s="27"/>
      <c r="J116" s="27"/>
      <c r="K116" s="27"/>
      <c r="L116" s="27"/>
      <c r="M116" s="27"/>
      <c r="N116" s="27"/>
      <c r="O116" s="27"/>
      <c r="P116" s="27"/>
      <c r="Q116" s="27"/>
      <c r="R116" s="27"/>
      <c r="S116" s="28"/>
    </row>
    <row r="117" spans="5:19" x14ac:dyDescent="0.25">
      <c r="E117" s="27"/>
      <c r="F117" s="27"/>
      <c r="G117" s="27"/>
      <c r="H117" s="27"/>
      <c r="I117" s="27"/>
      <c r="J117" s="27"/>
      <c r="K117" s="27"/>
      <c r="L117" s="27"/>
      <c r="M117" s="27"/>
      <c r="N117" s="27"/>
      <c r="O117" s="27"/>
      <c r="P117" s="27"/>
      <c r="Q117" s="27"/>
      <c r="R117" s="27"/>
      <c r="S117" s="28"/>
    </row>
    <row r="118" spans="5:19" x14ac:dyDescent="0.25">
      <c r="E118" s="27"/>
      <c r="F118" s="27"/>
      <c r="G118" s="27"/>
      <c r="H118" s="27"/>
      <c r="I118" s="27"/>
      <c r="J118" s="27"/>
      <c r="K118" s="27"/>
      <c r="L118" s="27"/>
      <c r="M118" s="27"/>
      <c r="N118" s="27"/>
      <c r="O118" s="27"/>
      <c r="P118" s="27"/>
      <c r="Q118" s="27"/>
      <c r="R118" s="27"/>
      <c r="S118" s="28"/>
    </row>
    <row r="119" spans="5:19" x14ac:dyDescent="0.25">
      <c r="E119" s="27"/>
      <c r="F119" s="27"/>
      <c r="G119" s="27"/>
      <c r="H119" s="27"/>
      <c r="I119" s="27"/>
      <c r="J119" s="27"/>
      <c r="K119" s="27"/>
      <c r="L119" s="27"/>
      <c r="M119" s="27"/>
      <c r="N119" s="27"/>
      <c r="O119" s="27"/>
      <c r="P119" s="27"/>
      <c r="Q119" s="27"/>
      <c r="R119" s="27"/>
      <c r="S119" s="28"/>
    </row>
    <row r="120" spans="5:19" x14ac:dyDescent="0.25">
      <c r="E120" s="27"/>
      <c r="F120" s="27"/>
      <c r="G120" s="27"/>
      <c r="H120" s="27"/>
      <c r="I120" s="27"/>
      <c r="J120" s="27"/>
      <c r="K120" s="27"/>
      <c r="L120" s="27"/>
      <c r="M120" s="27"/>
      <c r="N120" s="27"/>
      <c r="O120" s="27"/>
      <c r="P120" s="27"/>
      <c r="Q120" s="27"/>
      <c r="R120" s="27"/>
      <c r="S120" s="28"/>
    </row>
    <row r="121" spans="5:19" x14ac:dyDescent="0.25">
      <c r="E121" s="27"/>
      <c r="F121" s="27"/>
      <c r="G121" s="27"/>
      <c r="H121" s="27"/>
      <c r="I121" s="27"/>
      <c r="J121" s="27"/>
      <c r="K121" s="27"/>
      <c r="L121" s="27"/>
      <c r="M121" s="27"/>
      <c r="N121" s="27"/>
      <c r="O121" s="27"/>
      <c r="P121" s="27"/>
      <c r="Q121" s="27"/>
      <c r="R121" s="27"/>
      <c r="S121" s="28"/>
    </row>
    <row r="122" spans="5:19" x14ac:dyDescent="0.25">
      <c r="E122" s="27"/>
      <c r="F122" s="27"/>
      <c r="G122" s="27"/>
      <c r="H122" s="27"/>
      <c r="I122" s="27"/>
      <c r="J122" s="27"/>
      <c r="K122" s="27"/>
      <c r="L122" s="27"/>
      <c r="M122" s="27"/>
      <c r="N122" s="27"/>
      <c r="O122" s="27"/>
      <c r="P122" s="27"/>
      <c r="Q122" s="27"/>
      <c r="R122" s="27"/>
      <c r="S122" s="28"/>
    </row>
    <row r="123" spans="5:19" x14ac:dyDescent="0.25">
      <c r="E123" s="27"/>
      <c r="F123" s="27"/>
      <c r="G123" s="27"/>
      <c r="H123" s="27"/>
      <c r="I123" s="27"/>
      <c r="J123" s="27"/>
      <c r="K123" s="27"/>
      <c r="L123" s="27"/>
      <c r="M123" s="27"/>
      <c r="N123" s="27"/>
      <c r="O123" s="27"/>
      <c r="P123" s="27"/>
      <c r="Q123" s="27"/>
      <c r="R123" s="27"/>
      <c r="S123" s="28"/>
    </row>
    <row r="124" spans="5:19" x14ac:dyDescent="0.25">
      <c r="E124" s="27"/>
      <c r="F124" s="27"/>
      <c r="G124" s="27"/>
      <c r="H124" s="27"/>
      <c r="I124" s="27"/>
      <c r="J124" s="27"/>
      <c r="K124" s="27"/>
      <c r="L124" s="27"/>
      <c r="M124" s="27"/>
      <c r="N124" s="27"/>
      <c r="O124" s="27"/>
      <c r="P124" s="27"/>
      <c r="Q124" s="27"/>
      <c r="R124" s="27"/>
      <c r="S124" s="28"/>
    </row>
    <row r="125" spans="5:19" x14ac:dyDescent="0.25">
      <c r="E125" s="27"/>
      <c r="F125" s="27"/>
      <c r="G125" s="27"/>
      <c r="H125" s="27"/>
      <c r="I125" s="27"/>
      <c r="J125" s="27"/>
      <c r="K125" s="27"/>
      <c r="L125" s="27"/>
      <c r="M125" s="27"/>
      <c r="N125" s="27"/>
      <c r="O125" s="27"/>
      <c r="P125" s="27"/>
      <c r="Q125" s="27"/>
      <c r="R125" s="27"/>
      <c r="S125" s="28"/>
    </row>
    <row r="126" spans="5:19" x14ac:dyDescent="0.25">
      <c r="E126" s="27"/>
      <c r="F126" s="27"/>
      <c r="G126" s="27"/>
      <c r="H126" s="27"/>
      <c r="I126" s="27"/>
      <c r="J126" s="27"/>
      <c r="K126" s="27"/>
      <c r="L126" s="27"/>
      <c r="M126" s="27"/>
      <c r="N126" s="27"/>
      <c r="O126" s="27"/>
      <c r="P126" s="27"/>
      <c r="Q126" s="27"/>
      <c r="R126" s="27"/>
      <c r="S126" s="28"/>
    </row>
    <row r="127" spans="5:19" x14ac:dyDescent="0.25">
      <c r="E127" s="27"/>
      <c r="F127" s="27"/>
      <c r="G127" s="27"/>
      <c r="H127" s="27"/>
      <c r="I127" s="27"/>
      <c r="J127" s="27"/>
      <c r="K127" s="27"/>
      <c r="L127" s="27"/>
      <c r="M127" s="27"/>
      <c r="N127" s="27"/>
      <c r="O127" s="27"/>
      <c r="P127" s="27"/>
      <c r="Q127" s="27"/>
      <c r="R127" s="27"/>
      <c r="S127" s="28"/>
    </row>
    <row r="128" spans="5:19" x14ac:dyDescent="0.25">
      <c r="E128" s="27"/>
      <c r="F128" s="27"/>
      <c r="G128" s="27"/>
      <c r="H128" s="27"/>
      <c r="I128" s="27"/>
      <c r="J128" s="27"/>
      <c r="K128" s="27"/>
      <c r="L128" s="27"/>
      <c r="M128" s="27"/>
      <c r="N128" s="27"/>
      <c r="O128" s="27"/>
      <c r="P128" s="27"/>
      <c r="Q128" s="27"/>
      <c r="R128" s="27"/>
      <c r="S128" s="28"/>
    </row>
    <row r="129" spans="5:19" x14ac:dyDescent="0.25">
      <c r="E129" s="27"/>
      <c r="F129" s="27"/>
      <c r="G129" s="27"/>
      <c r="H129" s="27"/>
      <c r="I129" s="27"/>
      <c r="J129" s="27"/>
      <c r="K129" s="27"/>
      <c r="L129" s="27"/>
      <c r="M129" s="27"/>
      <c r="N129" s="27"/>
      <c r="O129" s="27"/>
      <c r="P129" s="27"/>
      <c r="Q129" s="27"/>
      <c r="R129" s="27"/>
      <c r="S129" s="28"/>
    </row>
    <row r="130" spans="5:19" x14ac:dyDescent="0.25">
      <c r="E130" s="27"/>
      <c r="F130" s="27"/>
      <c r="G130" s="27"/>
      <c r="H130" s="27"/>
      <c r="I130" s="27"/>
      <c r="J130" s="27"/>
      <c r="K130" s="27"/>
      <c r="L130" s="27"/>
      <c r="M130" s="27"/>
      <c r="N130" s="27"/>
      <c r="O130" s="27"/>
      <c r="P130" s="27"/>
      <c r="Q130" s="27"/>
      <c r="R130" s="27"/>
      <c r="S130" s="28"/>
    </row>
    <row r="131" spans="5:19" x14ac:dyDescent="0.25">
      <c r="E131" s="27"/>
      <c r="F131" s="27"/>
      <c r="G131" s="27"/>
      <c r="H131" s="27"/>
      <c r="I131" s="27"/>
      <c r="J131" s="27"/>
      <c r="K131" s="27"/>
      <c r="L131" s="27"/>
      <c r="M131" s="27"/>
      <c r="N131" s="27"/>
      <c r="O131" s="27"/>
      <c r="P131" s="27"/>
      <c r="Q131" s="27"/>
      <c r="R131" s="27"/>
      <c r="S131" s="28"/>
    </row>
    <row r="132" spans="5:19" x14ac:dyDescent="0.25">
      <c r="E132" s="27"/>
      <c r="F132" s="27"/>
      <c r="G132" s="27"/>
      <c r="H132" s="27"/>
      <c r="I132" s="27"/>
      <c r="J132" s="27"/>
      <c r="K132" s="27"/>
      <c r="L132" s="27"/>
      <c r="M132" s="27"/>
      <c r="N132" s="27"/>
      <c r="O132" s="27"/>
      <c r="P132" s="27"/>
      <c r="Q132" s="27"/>
      <c r="R132" s="27"/>
      <c r="S132" s="28"/>
    </row>
    <row r="133" spans="5:19" x14ac:dyDescent="0.25">
      <c r="E133" s="27"/>
      <c r="F133" s="27"/>
      <c r="G133" s="27"/>
      <c r="H133" s="27"/>
      <c r="I133" s="27"/>
      <c r="J133" s="27"/>
      <c r="K133" s="27"/>
      <c r="L133" s="27"/>
      <c r="M133" s="27"/>
      <c r="N133" s="27"/>
      <c r="O133" s="27"/>
      <c r="P133" s="27"/>
      <c r="Q133" s="27"/>
      <c r="R133" s="27"/>
      <c r="S133" s="28"/>
    </row>
    <row r="134" spans="5:19" x14ac:dyDescent="0.25">
      <c r="E134" s="27"/>
      <c r="F134" s="27"/>
      <c r="G134" s="27"/>
      <c r="H134" s="27"/>
      <c r="I134" s="27"/>
      <c r="J134" s="27"/>
      <c r="K134" s="27"/>
      <c r="L134" s="27"/>
      <c r="M134" s="27"/>
      <c r="N134" s="27"/>
      <c r="O134" s="27"/>
      <c r="P134" s="27"/>
      <c r="Q134" s="27"/>
      <c r="R134" s="27"/>
      <c r="S134" s="28"/>
    </row>
    <row r="135" spans="5:19" x14ac:dyDescent="0.25">
      <c r="E135" s="27"/>
      <c r="F135" s="27"/>
      <c r="G135" s="27"/>
      <c r="H135" s="27"/>
      <c r="I135" s="27"/>
      <c r="J135" s="27"/>
      <c r="K135" s="27"/>
      <c r="L135" s="27"/>
      <c r="M135" s="27"/>
      <c r="N135" s="27"/>
      <c r="O135" s="27"/>
      <c r="P135" s="27"/>
      <c r="Q135" s="27"/>
      <c r="R135" s="27"/>
      <c r="S135" s="28"/>
    </row>
    <row r="136" spans="5:19" x14ac:dyDescent="0.25">
      <c r="E136" s="27"/>
      <c r="F136" s="27"/>
      <c r="G136" s="27"/>
      <c r="H136" s="27"/>
      <c r="I136" s="27"/>
      <c r="J136" s="27"/>
      <c r="K136" s="27"/>
      <c r="L136" s="27"/>
      <c r="M136" s="27"/>
      <c r="N136" s="27"/>
      <c r="O136" s="27"/>
      <c r="P136" s="27"/>
      <c r="Q136" s="27"/>
      <c r="R136" s="27"/>
      <c r="S136" s="28"/>
    </row>
    <row r="137" spans="5:19" x14ac:dyDescent="0.25">
      <c r="E137" s="27"/>
      <c r="F137" s="27"/>
      <c r="G137" s="27"/>
      <c r="H137" s="27"/>
      <c r="I137" s="27"/>
      <c r="J137" s="27"/>
      <c r="K137" s="27"/>
      <c r="L137" s="27"/>
      <c r="M137" s="27"/>
      <c r="N137" s="27"/>
      <c r="O137" s="27"/>
      <c r="P137" s="27"/>
      <c r="Q137" s="27"/>
      <c r="R137" s="27"/>
      <c r="S137" s="28"/>
    </row>
    <row r="138" spans="5:19" x14ac:dyDescent="0.25">
      <c r="E138" s="27"/>
      <c r="F138" s="27"/>
      <c r="G138" s="27"/>
      <c r="H138" s="27"/>
      <c r="I138" s="27"/>
      <c r="J138" s="27"/>
      <c r="K138" s="27"/>
      <c r="L138" s="27"/>
      <c r="M138" s="27"/>
      <c r="N138" s="27"/>
      <c r="O138" s="27"/>
      <c r="P138" s="27"/>
      <c r="Q138" s="27"/>
      <c r="R138" s="27"/>
      <c r="S138" s="28"/>
    </row>
    <row r="139" spans="5:19" x14ac:dyDescent="0.25">
      <c r="E139" s="27"/>
      <c r="F139" s="27"/>
      <c r="G139" s="27"/>
      <c r="H139" s="27"/>
      <c r="I139" s="27"/>
      <c r="J139" s="27"/>
      <c r="K139" s="27"/>
      <c r="L139" s="27"/>
      <c r="M139" s="27"/>
      <c r="N139" s="27"/>
      <c r="O139" s="27"/>
      <c r="P139" s="27"/>
      <c r="Q139" s="27"/>
      <c r="R139" s="27"/>
      <c r="S139" s="28"/>
    </row>
    <row r="140" spans="5:19" x14ac:dyDescent="0.25">
      <c r="E140" s="27"/>
      <c r="F140" s="27"/>
      <c r="G140" s="27"/>
      <c r="H140" s="27"/>
      <c r="I140" s="27"/>
      <c r="J140" s="27"/>
      <c r="K140" s="27"/>
      <c r="L140" s="27"/>
      <c r="M140" s="27"/>
      <c r="N140" s="27"/>
      <c r="O140" s="27"/>
      <c r="P140" s="27"/>
      <c r="Q140" s="27"/>
      <c r="R140" s="27"/>
      <c r="S140" s="28"/>
    </row>
    <row r="141" spans="5:19" x14ac:dyDescent="0.25">
      <c r="E141" s="27"/>
      <c r="F141" s="27"/>
      <c r="G141" s="27"/>
      <c r="H141" s="27"/>
      <c r="I141" s="27"/>
      <c r="J141" s="27"/>
      <c r="K141" s="27"/>
      <c r="L141" s="27"/>
      <c r="M141" s="27"/>
      <c r="N141" s="27"/>
      <c r="O141" s="27"/>
      <c r="P141" s="27"/>
      <c r="Q141" s="27"/>
      <c r="R141" s="27"/>
      <c r="S141" s="28"/>
    </row>
    <row r="142" spans="5:19" x14ac:dyDescent="0.25">
      <c r="E142" s="27"/>
      <c r="F142" s="27"/>
      <c r="G142" s="27"/>
      <c r="H142" s="27"/>
      <c r="I142" s="27"/>
      <c r="J142" s="27"/>
      <c r="K142" s="27"/>
      <c r="L142" s="27"/>
      <c r="M142" s="27"/>
      <c r="N142" s="27"/>
      <c r="O142" s="27"/>
      <c r="P142" s="27"/>
      <c r="Q142" s="27"/>
      <c r="R142" s="27"/>
      <c r="S142" s="28"/>
    </row>
  </sheetData>
  <mergeCells count="21">
    <mergeCell ref="I18:I19"/>
    <mergeCell ref="L18:L19"/>
    <mergeCell ref="K18:K19"/>
    <mergeCell ref="J18:J19"/>
    <mergeCell ref="S18:S19"/>
    <mergeCell ref="Q5:S5"/>
    <mergeCell ref="Q18:Q19"/>
    <mergeCell ref="M18:M19"/>
    <mergeCell ref="P18:P19"/>
    <mergeCell ref="O18:O19"/>
    <mergeCell ref="R18:R19"/>
    <mergeCell ref="N18:N19"/>
    <mergeCell ref="A15:S15"/>
    <mergeCell ref="B18:B19"/>
    <mergeCell ref="A18:A19"/>
    <mergeCell ref="C18:C19"/>
    <mergeCell ref="D18:D19"/>
    <mergeCell ref="H18:H19"/>
    <mergeCell ref="G18:G19"/>
    <mergeCell ref="E18:E19"/>
    <mergeCell ref="F18:F19"/>
  </mergeCells>
  <phoneticPr fontId="0" type="noConversion"/>
  <printOptions horizontalCentered="1"/>
  <pageMargins left="0.23622047244094491" right="0.23622047244094491" top="0.98425196850393704" bottom="0.19685039370078741" header="0.31496062992125984" footer="0.31496062992125984"/>
  <pageSetup paperSize="9" scale="31" fitToHeight="0" orientation="landscape" horizontalDpi="4294967295" verticalDpi="4294967295" r:id="rId1"/>
  <headerFooter alignWithMargins="0">
    <oddFooter xml:space="preserve">&amp;C
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FAE07FB09D36CB40A16C511198A78969" ma:contentTypeVersion="" ma:contentTypeDescription="Создание документа." ma:contentTypeScope="" ma:versionID="38f1687c2dba7dafcd01581eaa1a55bc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ae6c3c930cee0e2fdbaf4f0f7fb0cb3b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B1D054C-0C53-4E8D-A4B6-65EA8B4B039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81F1BDB-0682-4FF8-BAB1-BB1F82D9D793}">
  <ds:schemaRefs>
    <ds:schemaRef ds:uri="http://schemas.openxmlformats.org/package/2006/metadata/core-properties"/>
    <ds:schemaRef ds:uri="http://purl.org/dc/elements/1.1/"/>
    <ds:schemaRef ds:uri="http://www.w3.org/XML/1998/namespace"/>
    <ds:schemaRef ds:uri="http://schemas.microsoft.com/office/2006/documentManagement/types"/>
    <ds:schemaRef ds:uri="http://purl.org/dc/dcmitype/"/>
    <ds:schemaRef ds:uri="http://schemas.microsoft.com/office/infopath/2007/PartnerControls"/>
    <ds:schemaRef ds:uri="http://schemas.microsoft.com/office/2006/metadata/properties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2B0C9228-823B-4FB9-9951-30A05FCBB3E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12</vt:i4>
      </vt:variant>
    </vt:vector>
  </HeadingPairs>
  <TitlesOfParts>
    <vt:vector size="13" baseType="lpstr">
      <vt:lpstr>Приложение 17</vt:lpstr>
      <vt:lpstr>Date</vt:lpstr>
      <vt:lpstr>Law</vt:lpstr>
      <vt:lpstr>ReportNameYear</vt:lpstr>
      <vt:lpstr>TableHeaderYear1</vt:lpstr>
      <vt:lpstr>TableHeaderYear2</vt:lpstr>
      <vt:lpstr>TableHeaderYear3</vt:lpstr>
      <vt:lpstr>Unit</vt:lpstr>
      <vt:lpstr>Year</vt:lpstr>
      <vt:lpstr>Year1</vt:lpstr>
      <vt:lpstr>Year2Year3</vt:lpstr>
      <vt:lpstr>'Приложение 17'!Заголовки_для_печати</vt:lpstr>
      <vt:lpstr>'Приложение 17'!Область_печати</vt:lpstr>
    </vt:vector>
  </TitlesOfParts>
  <Company>DFAKO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Гросфельд Юлия Владимировна</dc:creator>
  <cp:lastModifiedBy>Гросфельд Юлия Владимировна</cp:lastModifiedBy>
  <cp:lastPrinted>2020-05-25T22:03:02Z</cp:lastPrinted>
  <dcterms:created xsi:type="dcterms:W3CDTF">2005-09-08T01:35:00Z</dcterms:created>
  <dcterms:modified xsi:type="dcterms:W3CDTF">2020-05-25T22:03:05Z</dcterms:modified>
</cp:coreProperties>
</file>